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defaultThemeVersion="124226"/>
  <mc:AlternateContent xmlns:mc="http://schemas.openxmlformats.org/markup-compatibility/2006">
    <mc:Choice Requires="x15">
      <x15ac:absPath xmlns:x15ac="http://schemas.microsoft.com/office/spreadsheetml/2010/11/ac" url="C:\Users\tkozina\Desktop\JURA\JAVNA NABAVA JURA\Općina Končanica\CESTA Končanica\NABAVA\Prethodno savjetovanje\"/>
    </mc:Choice>
  </mc:AlternateContent>
  <xr:revisionPtr revIDLastSave="0" documentId="13_ncr:1_{C722DA28-9DB5-44CF-A226-362FF2E35955}" xr6:coauthVersionLast="47" xr6:coauthVersionMax="47" xr10:uidLastSave="{00000000-0000-0000-0000-000000000000}"/>
  <bookViews>
    <workbookView xWindow="132" yWindow="264" windowWidth="22560" windowHeight="12084" tabRatio="790" xr2:uid="{00000000-000D-0000-FFFF-FFFF00000000}"/>
  </bookViews>
  <sheets>
    <sheet name="NASLOVNICA" sheetId="211" r:id="rId1"/>
    <sheet name="BORIŠ, L=2282 m" sheetId="207" r:id="rId2"/>
    <sheet name="SIGNALIZACIJA" sheetId="212" r:id="rId3"/>
    <sheet name="REKAPITULACIJA" sheetId="213" r:id="rId4"/>
  </sheets>
  <externalReferences>
    <externalReference r:id="rId5"/>
  </externalReferences>
  <definedNames>
    <definedName name="_xlnm._FilterDatabase" localSheetId="1" hidden="1">'BORIŠ, L=2282 m'!$A$1:$F$731</definedName>
    <definedName name="_xlnm._FilterDatabase" localSheetId="0" hidden="1">NASLOVNICA!$A$1:$F$428</definedName>
    <definedName name="_Toc532263130" localSheetId="1">'BORIŠ, L=2282 m'!#REF!</definedName>
    <definedName name="_Toc532263130" localSheetId="0">NASLOVNICA!#REF!</definedName>
    <definedName name="_Toc532263132" localSheetId="1">'BORIŠ, L=2282 m'!#REF!</definedName>
    <definedName name="_Toc532263132" localSheetId="0">NASLOVNICA!#REF!</definedName>
    <definedName name="_Toc532286383" localSheetId="1">'BORIŠ, L=2282 m'!#REF!</definedName>
    <definedName name="_Toc532286383" localSheetId="0">NASLOVNICA!#REF!</definedName>
    <definedName name="_Toc532286385" localSheetId="1">'BORIŠ, L=2282 m'!#REF!</definedName>
    <definedName name="_Toc532286385" localSheetId="0">NASLOVNICA!#REF!</definedName>
    <definedName name="_xlnm.Print_Titles" localSheetId="1">'BORIŠ, L=2282 m'!$1:$8</definedName>
    <definedName name="_xlnm.Print_Titles" localSheetId="0">NASLOVNICA!$1:$6</definedName>
    <definedName name="_xlnm.Print_Area" localSheetId="1">'BORIŠ, L=2282 m'!$B$50</definedName>
    <definedName name="_xlnm.Print_Area" localSheetId="0">NASLOVNICA!$A$1:$F$168</definedName>
    <definedName name="POPUST">[1]Sheet3!$B$3</definedName>
  </definedNames>
  <calcPr calcId="191029" fullPrecision="0"/>
</workbook>
</file>

<file path=xl/calcChain.xml><?xml version="1.0" encoding="utf-8"?>
<calcChain xmlns="http://schemas.openxmlformats.org/spreadsheetml/2006/main">
  <c r="F14" i="212" l="1"/>
  <c r="F8" i="212"/>
  <c r="F11" i="212" l="1"/>
  <c r="F4" i="212"/>
  <c r="F3" i="212"/>
  <c r="F16" i="212" l="1"/>
  <c r="E11" i="213" s="1"/>
  <c r="F247" i="207"/>
  <c r="F200" i="207" l="1"/>
  <c r="F198" i="207"/>
  <c r="F197" i="207"/>
  <c r="F194" i="207"/>
  <c r="F201" i="207" l="1"/>
  <c r="F91" i="207" l="1"/>
  <c r="F199" i="207"/>
  <c r="F196" i="207"/>
  <c r="F195" i="207"/>
  <c r="F193" i="207"/>
  <c r="F182" i="207"/>
  <c r="F214" i="207" l="1"/>
  <c r="F213" i="207"/>
  <c r="F162" i="207"/>
  <c r="F161" i="207"/>
  <c r="F160" i="207"/>
  <c r="F159" i="207"/>
  <c r="F158" i="207"/>
  <c r="F146" i="207"/>
  <c r="F251" i="207"/>
  <c r="F242" i="207"/>
  <c r="F83" i="207"/>
  <c r="F226" i="207"/>
  <c r="F238" i="207" l="1"/>
  <c r="F142" i="207" l="1"/>
  <c r="F118" i="207" l="1"/>
  <c r="F110" i="207"/>
  <c r="F109" i="207"/>
  <c r="F105" i="207"/>
  <c r="F234" i="207" l="1"/>
  <c r="F79" i="207"/>
  <c r="F219" i="207"/>
  <c r="F220" i="207" s="1"/>
  <c r="F178" i="207"/>
  <c r="F174" i="207"/>
  <c r="F166" i="207"/>
  <c r="F101" i="207"/>
  <c r="F97" i="207"/>
  <c r="F96" i="207"/>
  <c r="F87" i="207"/>
  <c r="F66" i="207"/>
  <c r="F54" i="207"/>
  <c r="F46" i="207"/>
  <c r="F170" i="207"/>
  <c r="F58" i="207"/>
  <c r="F50" i="207"/>
  <c r="F62" i="207"/>
  <c r="F203" i="207" l="1"/>
  <c r="F112" i="207"/>
  <c r="F265" i="207" s="1"/>
  <c r="F253" i="207"/>
  <c r="F273" i="207" s="1"/>
  <c r="F228" i="207"/>
  <c r="F271" i="207" s="1"/>
  <c r="F269" i="207" l="1"/>
  <c r="F267" i="207"/>
  <c r="F276" i="207" l="1"/>
  <c r="E10" i="213" s="1"/>
  <c r="D13" i="213" s="1"/>
  <c r="D15" i="213" s="1"/>
  <c r="D18" i="213" s="1"/>
  <c r="D20" i="213" s="1"/>
</calcChain>
</file>

<file path=xl/sharedStrings.xml><?xml version="1.0" encoding="utf-8"?>
<sst xmlns="http://schemas.openxmlformats.org/spreadsheetml/2006/main" count="352" uniqueCount="300">
  <si>
    <t>A.</t>
  </si>
  <si>
    <t>A. PRIPREMNI RADOVI</t>
  </si>
  <si>
    <t>B. ZEMLJANI RADOVI</t>
  </si>
  <si>
    <t>A.1.</t>
  </si>
  <si>
    <t>B.</t>
  </si>
  <si>
    <t>B.1.</t>
  </si>
  <si>
    <t>B.2.</t>
  </si>
  <si>
    <t>B.3.</t>
  </si>
  <si>
    <t>C.</t>
  </si>
  <si>
    <t>C.1.</t>
  </si>
  <si>
    <t>D.</t>
  </si>
  <si>
    <t>Broj stavke</t>
  </si>
  <si>
    <t>Opis stavke</t>
  </si>
  <si>
    <t>JM</t>
  </si>
  <si>
    <t>Količina</t>
  </si>
  <si>
    <t>Iznos</t>
  </si>
  <si>
    <t>m'</t>
  </si>
  <si>
    <t>ZEMLJANI RADOVI</t>
  </si>
  <si>
    <t>PRIPREMNI RADOVI</t>
  </si>
  <si>
    <t>List br.</t>
  </si>
  <si>
    <t>Jed.cijena (kn)</t>
  </si>
  <si>
    <t xml:space="preserve">REKAPITULACIJA RADOVA </t>
  </si>
  <si>
    <t>m²</t>
  </si>
  <si>
    <t>m³</t>
  </si>
  <si>
    <t xml:space="preserve"> </t>
  </si>
  <si>
    <t xml:space="preserve">ISKOLČENJE TRASE </t>
  </si>
  <si>
    <t>Rad se mjeri po metru trase u skladu s projektom.</t>
  </si>
  <si>
    <t>ASFALTERSKI RADOVI</t>
  </si>
  <si>
    <t>C.2.</t>
  </si>
  <si>
    <t>kom</t>
  </si>
  <si>
    <t>Ukupno  B - ZEMLJANI RADOVI  (Kn)</t>
  </si>
  <si>
    <t>A.2.</t>
  </si>
  <si>
    <t>A.3.</t>
  </si>
  <si>
    <t>Rad se obračunava po kompletno izvedenom geomehaničkom ispitivanju</t>
  </si>
  <si>
    <t>ZAVRŠNI RADOVI</t>
  </si>
  <si>
    <t>KONTROLA IZVEDBE</t>
  </si>
  <si>
    <t>A.4.</t>
  </si>
  <si>
    <t>B.4.</t>
  </si>
  <si>
    <t xml:space="preserve">Troškovi ispitivanja materijala, uzimanje uzoraka, laboratorijska obrada sa izdavanjem atesta, te ispitivanja svih ugrađenih slojeva. Stavka uključuje ispitivanje modula stišljivosti Ms svih slojeva (nasipa i posteljice, tamponskog sloja...), davanje recepture i dokaznog radnog sastava za asfaltne slojeve. U cijenu stavke uključiti kompletan materijal (atesti za sve ugrađene materijale i elemente, izvještaj o tekućim i kontrolnim ispitivanjima) kao dokaz kvalitete izvedenih radova i ugrađenog materijala. </t>
  </si>
  <si>
    <t>UREĐENJE I OPREMANJE GRADILIŠTA</t>
  </si>
  <si>
    <t>kompl.</t>
  </si>
  <si>
    <t>PRIVREMENA REGULACIJA PROMETA</t>
  </si>
  <si>
    <t>Rad se obračunava po kompletno izvedenoj regulaciji prometa</t>
  </si>
  <si>
    <t>ŠIROKI ISKOP NA MJESTIMA PROŠIRENJA KOLNIČKE KONSTRUKCIJE ("KOFERA") I MJESTIMA ZAMJENE NOSIVOG SLOJA</t>
  </si>
  <si>
    <t>B.6.</t>
  </si>
  <si>
    <t>C. ASFALTERSKI RADOVI</t>
  </si>
  <si>
    <t xml:space="preserve">STROJNO PLANIRANJE </t>
  </si>
  <si>
    <t>MONTAŽNI RADOVI</t>
  </si>
  <si>
    <t>D. MONTAŽNI RADOVI</t>
  </si>
  <si>
    <t>Ukupno  D. - MONTAŽNI RADOVI  (Kn)</t>
  </si>
  <si>
    <t>Ukupno  C. -ASFALTERSKI RADOVI  (Kn)</t>
  </si>
  <si>
    <t>UVODNE NAPOMENE</t>
  </si>
  <si>
    <t>OPĆI UVJETI:</t>
  </si>
  <si>
    <t>U jediničnim cijenama uključeno je sljedeće:</t>
  </si>
  <si>
    <t>1. Oprema:</t>
  </si>
  <si>
    <t>1.1. Nabava, carina, osiguranje, prijevoz i svi ostali troškovi uključivo primopredaja materijala na gradilištu,</t>
  </si>
  <si>
    <t>1.2. Dokumenti o dokazu uporabljivosti, u skladu s Zakonom gradnji NN 153/13, 20/17)</t>
  </si>
  <si>
    <t>1.3. Uvjerenje o kakvoći, u skladu s Uredbom NN 127/99.</t>
  </si>
  <si>
    <t>2. Montaža:</t>
  </si>
  <si>
    <t>2.1. Sve vrste radova na izradi i montaži zaštitnih mjera i provizorija,</t>
  </si>
  <si>
    <t>2.2. Sve vrste radova na montaži nove opreme,</t>
  </si>
  <si>
    <t>2.3. Praćenje pogona i otklanjanje eventualne nedostatke u garantnom roku.</t>
  </si>
  <si>
    <t>3. Ispitivanje</t>
  </si>
  <si>
    <t xml:space="preserve">3.1. Ispitivanje i parametriranje; po završetku svake faze i konačna ispitivanja pa završetku svih radova </t>
  </si>
  <si>
    <t>3.2. Funkcionalne probe, podešenje i puštanje u probni rad,</t>
  </si>
  <si>
    <t>3.3. Praćenje pogona i otklanjanje eventualnih nedostataka u jamstvenom roku.</t>
  </si>
  <si>
    <t>4. Ostalo</t>
  </si>
  <si>
    <t>4.1. Dodatni troškovi radne snage (dnevnice, prekovremeni i noćni rad) zbog izvođenja dijela radova doba isključenog pogona,</t>
  </si>
  <si>
    <t>4.2. Svi ostali neimenovani pomoćni radovi i materijal, koji su potrebni za kompletno dovršenje radova po ovom troškovniku.</t>
  </si>
  <si>
    <t>NAPOMENA</t>
  </si>
  <si>
    <t>IZRADA DINAMIČKOG PLANA IZVOĐENJA RADOVA
(PROJEKT ORGANIZACIJE GRAĐENJA)</t>
  </si>
  <si>
    <t>Obračun po kompletno izvedenoj stavci.</t>
  </si>
  <si>
    <t>Obračun po kompletu za cijelo gradilište, tj. za sve građevine u sklopu radova.</t>
  </si>
  <si>
    <t>Uređenje gradilišta i osiguranje nesmetanog odvijanja prometa vozila i pješaka. Stavka obuhvaća označavanje gradilišta, dovoz, postavljanje u pogonsko stanje, demontiranje i odvoz svih uređaja, postrojenja, pribora, građevinskih strojeva, transportnih sredstava, oplata, ukrućenja, uređaja opskrbe, prostorija za smještaj potrebnih za stručno izvođenje radova u ugovorenom roku, prema tehničkoj dokumentaciji provođenja i rukovođenje radova opisanih projektom. Stavka nadalje obuhvaća krčenje i uređenje gradilišta, i dovođenje u prvobitno stanje površina lokacija korištenih kao radne i skladišne površine. U ove radove ubrajaju se i priključci za vodu, struju i sl. (Izvođač ih mora zatražiti kod nadležnog komunalnog poduzeća, s kojim obračunava naknade i troškove u vlastitoj odgovornosti te izrađuje i montira odgovarajuća međubrojila i spojne vodove) za potrebe gradilišta.  Uređenje gradilišta sukladno članku 133. i 134. Zakona o gradnji (NN  153/13, 20/17).</t>
  </si>
  <si>
    <t>POSTAVLJANJE PLOČE ZA OZNAČAVANJE GRADILIŠTA</t>
  </si>
  <si>
    <t xml:space="preserve">Dobava i ugradba ploče kojom će se označiti gradilište. Ploča mora sadržavati podatke u skladu s člankom 134. st 6 Zakona o gradnji (NN 153/2013, 20/17), tj. obavezno sadrži ime, odnosno tvrtku investitora, projektanta, izvođača i osobe koja provodi stručni nadzor građenja, naziv i vrstu građevine koja se gradi, naziv tijela koje je izdalo građevinsku dozvolu, klasifikacijsku oznaku, urudžbeni broj, datum izdavanja i pravomoćnosti, odnosno izvršnosti te dozvole i datum prijave početka građenja. U slučaju oštećenja ploče, izvođač će ju zamijeniti o svom trošku. Stavka obuhvaća i uklanjanje ploče po završetku izvođenja radova.
</t>
  </si>
  <si>
    <t>Obračun po komadu ploče.</t>
  </si>
  <si>
    <t xml:space="preserve">Lociranje i označavanje trase postojećih instalacija i priključaka od strane vlasnika postojećih instalacija, koje se izmještaju, zamjenjuju te mogu biti ugroženi za vrijeme izvedbe rekonstrukcije putova i sustava odvodnje oborinske vode. Lociranje instalacija obavljaju odgovorne osobe nadležne stručne službe za svaku postojeću instalaciju. Izvođač radova dužan je zatražiti ponudu od nadležne službe za lokaciju komunalnih instalacija. Kao dokaz o izvršenom lociranju instalacija dostaviti račun vlasnika instalacija (na uvid). U stavku je uračunat sav potreban rad i materijal za kopletno lociranje postojećih instalacija.
</t>
  </si>
  <si>
    <t>Obračun po kompletu izvedenog rada.</t>
  </si>
  <si>
    <t>A.6.</t>
  </si>
  <si>
    <t>A.7.</t>
  </si>
  <si>
    <t>A.9.</t>
  </si>
  <si>
    <t>A.10.</t>
  </si>
  <si>
    <t>RAZBIJANJE POSTOJEĆIH BETONSKIH POVRŠINA</t>
  </si>
  <si>
    <t xml:space="preserve">Strojno razbijanje pikamerom i ručno razbijanje sa pneumatskim   čekičem betona. </t>
  </si>
  <si>
    <t>Rad se obračunava po efektivnom satu razbijanja betona:</t>
  </si>
  <si>
    <t>kompresorska vibro - bušilica</t>
  </si>
  <si>
    <t>h</t>
  </si>
  <si>
    <t>hidraulički nabijač - "pick hammer"</t>
  </si>
  <si>
    <t>ZAŠTITA POSTOJEĆIH INSTALACIJA</t>
  </si>
  <si>
    <t xml:space="preserve">Rad obuhvaća zaštitu komunalnih instalacija i ostalih priključaka koji tijekom gradnje  primjerice, prolaza teških i velikih vozila mogu biti ugrožene. Zaštita postojećih  kablova, stavljanjem istih u PVC zaštitnu cijev, ručni iskop kablova, nabavu, dopremu i postavu zaštitne cijevi oko kablova, nabavu, dopremu i postavu potrebnih obujmica za učvršćivanje cijevi, zatrpavanje rova i postavu traka upozorenja (PAZI KABEL).  Zaštitu i izmicanje izvršititi uz prisustvo predstavnika vlasnika instalacija. Kao dokaz o izvršenom izmicanju instalacija dostaviti račun vlasnika instalacija. 
</t>
  </si>
  <si>
    <t>GEOMEHANIČKO ISPITIVANJE NOSIVOSTI TAMPONSKOG SLOJA</t>
  </si>
  <si>
    <t xml:space="preserve">Kontrola zbijenosti kamene podloge prije ugradnje završnog sloja. Izvodi se posebnom opremom i od ovlaštene ustanove. Izvođač ujedno osigurava prikladno teretno vozilo (kamion) opterećen kamenim materijalom. Stavka obuhvaća i izradu pripadnih atesta. Kontrola zbijenosti  provesti će se u prosjeku na svakih cca 50 m' na mjestima  koja odredi nadzorni  inženjer gradilišta. </t>
  </si>
  <si>
    <t>Obračun po provedenoj kontroli zbijenosti.</t>
  </si>
  <si>
    <t>IZVEDBA SPOJA STARE I NOVE KOLNIČKE KONSTRUKCIJE</t>
  </si>
  <si>
    <t>Rad se mjeri u metrima izrađenog spoja.</t>
  </si>
  <si>
    <t xml:space="preserve">Izrada poprečnog spoja izvedene kolničke konstrukcije sa novom kolničkom konstrukcijom. Spoj postojeće i novoizvedene kolničke konstrukcije izvodi se na način da se postojeći asfalt kod spoja reže rotacionom pilom te se nakon iskopa i izvedbe nosivog sloja postavlja bitumenska traka za brtvljenje radnog spoja te se izvodi asfaltiranje. </t>
  </si>
  <si>
    <t xml:space="preserve">Izrada elaborata iskolčenja, iskolčenje prometne površine, sva geodetska mjerenja kojima se podaci iz projekta prenose na teren ili s terena u projekte, za cijelo vrijeme građenja, ostavljanje i održavanje dobro uočljivih iskolčenih oznaka na terenu od početka radova do predaje radova investitoru sa osiguranjem iskolčenja trase. U cijenu stavke uključiti i izradu geodetskog elaborata iskolčenja izvedenog stanja od strane ovlaštenog geodete, sukladno važećem zakonu. </t>
  </si>
  <si>
    <t>DEMONTAŽA I PONOVNA MONTAŽA PROMETNE SIGNALIZACIJE</t>
  </si>
  <si>
    <t xml:space="preserve">Vađenje/demontaža, deponiranje, čišćenje te vraćanje na potrebnu poziciju (nakon završetka radova) sve cestovne opreme i vertikalne prometne signalizacije koja se nalazi unutar radnog kruga strojeva i/ili na poziciji trase zahvata, u dogovoru s upraviteljem predmetne prometnice. U cijenu stavke uračunati dobavu i dopremu svog potrebnog materijala i rada za izvršenje stavke. </t>
  </si>
  <si>
    <t>Obračun po kompletu.</t>
  </si>
  <si>
    <t>A.8.</t>
  </si>
  <si>
    <t>STROJNO VAĐENJE CIJEVNIH/KOLNIH PROPUSTA</t>
  </si>
  <si>
    <t>Stavka obuhvaća rušenje stabala, čupanje i iskop korijenja i panjeva. Utovar, istovar i prijevoz na deponij do 10 km.  Ovaj rad obuhvaća uklanjanje drveća i panjeva s odsijecanjem grana na dužine pogodne za prijevoz, čišćenje i uklanjanje sveg nepotrebnog materijala ostalog nakon izvedenih radova, prijevoz na odlagalište te uključivo uređenje istog. U cijenu stavke uključiti osiguranje prometa, objekata u neposrednoj blizini kao i nadzemnu i podzemnu infrastrukturu prilikom izvođenja radova na uklanjanju stabala.
Obračun je po komadu uklonjenog stabla.</t>
  </si>
  <si>
    <t>Uklanjanje drveća promjera 10 - 30 cm</t>
  </si>
  <si>
    <t>Uklanjanje drveća promjera većeg od 30 cm</t>
  </si>
  <si>
    <t>ISPITIVANJE NOSIVOSTI TLA</t>
  </si>
  <si>
    <t xml:space="preserve">Geomehaničko ispitivanje nosivosti tla postojeće kolničke konstrukcije. Ispitivanje uključuje pregled trase i uzimanje uzoraka na mjestima kolničke konstrukcije gdje su vidljiva veća oštećenja kolnika. </t>
  </si>
  <si>
    <t xml:space="preserve">U svim stavkama potrebno je predvidjeti nabavu transport na gradilište, montažu i spajanje te programiranje potrebne opreme, s ugradnjom kvalitetnog i atestiranog materijala, skele, pomoću stručne i kvalificirane radne snage, sve u skladu s tehničkim propisima i normama. </t>
  </si>
  <si>
    <t xml:space="preserve">Plan se sastoji od odgovarajućih aktivnosti koje točno opisuju predloženi način izvođenja svih radova od strane izvođača, a obuhvaća i montažu svih većih uređaja za gradnju i dobavu osnovnih materijala. Plan mora biti detaljno razrađen da omogući nadzornom inženjeru usklađivanje njegovih aktivnosti, uključujući projektiranje i izradu izvedbenih nacrta zajedno s planom izvođenja radova. Plan mora sadržavati i kalendar radnih dana. Trajanje svake aktivnosti izraženo je u planu u kalendarskim danima. Svaka aktivnost bit će detaljno opisana što omogućuje lako prepoznavanje pozivom na specifičan dio radova i točno će prikazati lokaciju radova. Izvođač mora plan dati na odobrenje nadzornom inženjeru prije početka radova. Izvođač mora poštovati dinamički plan izvođenja radova u cijelosti. Popis mehanizacije je detaljan ispis sve građevinske opreme, vozila i strojeva na gradilištu potrebnih za izvođenje radova prema dinamičkom planu. Taj popis sadržavat će datum dopreme, vrstu, veličinu, kapacitet, snagu i broj jedinica. Niti jedno vozilo, stroj ili dio opreme koji su na popisu, ne može napustiti gradilište bez odobrenja nadzornog inženjera. Za svaku stavku opreme, vozilo ili stroj treba navesti marku, tip, proizvođača, identifikacijski broj, godinu izrade, vlasnika, a za opremu treba navesti je li prerađivana ili nije. Ovaj popis vodi se u građevnom dnevniku svaki dan. </t>
  </si>
  <si>
    <t>UKLANJANJE GRMLJA</t>
  </si>
  <si>
    <t>UKLANJANJE DRVEĆA</t>
  </si>
  <si>
    <t>BITUMENIZIRANI NOSIVO HABAJUĆI SLOJ AC 16 surf 50/70 (BNHS 16)</t>
  </si>
  <si>
    <t>Ukupno  A. -PRIPREMNI RADOVI  (Kn)</t>
  </si>
  <si>
    <t>A.5.</t>
  </si>
  <si>
    <t>B.8.</t>
  </si>
  <si>
    <t>UREĐENJE BANKINA OD ZRNATOG KAMENOG MATERIJALA</t>
  </si>
  <si>
    <t>F.1.</t>
  </si>
  <si>
    <t>F.</t>
  </si>
  <si>
    <t>Ukupno  F. - ZAVRŠNI RADOVI (Kn)</t>
  </si>
  <si>
    <t>F. ZAVRŠNI RADOVI</t>
  </si>
  <si>
    <t>Obračun po m' izmicanja/zaštite instalacija.</t>
  </si>
  <si>
    <t xml:space="preserve">Stavka obuhvaća uklanjanje grmlja, šiblja i drveća do Ø 10 cm, čupanje ili iskop korijena,odsijecanje grana na dužine pogodne za prijevoz, čišćenje i uklanjanje svog nepotrebnog materijala ostalog nakon izvedenih radova, uključujući utovar i prijevoz na mjesto oporabe ili zbrinjavanja udaljeno do 10 km. 
</t>
  </si>
  <si>
    <t>Obračun je po m² očišćene i uređene zarasle površine.</t>
  </si>
  <si>
    <t>Rad se obračunava po kompletno izvedenom ispitivanju</t>
  </si>
  <si>
    <t>Obračun po m' deponiranog kolnog propusta.</t>
  </si>
  <si>
    <t>C) Obračun količina se vrši prema dimenzijama izvedenih radova. Količine za svaku stavku rada mjere se u neto iznosu. One količine radova, koje nakon dovršenja nije moguće provijeriti neposredno izmjerom treba po dovršenju rada preuzeti nadzorni inženjer ili imenovani predstavnik Investitora i potvrditi količine. Predstavnik izvođača i nadzorni inženjer unositi će u građevinsku knjigu količine tih radova sa svim potrebnim skicama i izmjerama, te će ih svojim potpisom jamčiti.</t>
  </si>
  <si>
    <t>D) Svi radovi na zaštitama i/ili izmještanjima komunalnih instalacija moraju se izvoditi uz znanje, odobrenje i prisustvo predstavnika komunalnih poduzeća. Projekti za izmještanje komunalnih instalacija, ukoliko komunalna poduzeća traže takve projekte, nisu obuhvaćeni ovim troškovnicima niti jediničnim cijenama. U zoni zahvata radova gdje postoje komunalne instalacije, predstavnici komunalnih poduzeća moraju označiti položaje i dubine postojećih instalacija i to u prisustvu izvođača radovai nadzornog inženjera. Navedeni radovi moraju biti uključeni u jedinične cijene stavaka troškovnika i neće se posebno obračunavati.</t>
  </si>
  <si>
    <t>Privremena regulacija prometa na mjestima izvođenja radova, prema elaboratu privremene regulacije prometa Stavka obuhvaća izradu Elaborata regulacije prometa u vremenu izvođenja predmetnih radova (izraditi dogovorno s predstavnikom jedinice lokalne samouprave, ŽUC-a, ...),  nabavu i postavu prometne signalizacije, vršenje regulacije prometa koja se vrši za cijelo vrijeme izvođenja radova, te trošak čiščenja blata i pranja mlazom vode okolnih prometnica kojima će se voziti strojevi na odvozu i dovozu materijala za predmetno gradilište.</t>
  </si>
  <si>
    <t>A.11.</t>
  </si>
  <si>
    <t>A.12.</t>
  </si>
  <si>
    <t>A.13.</t>
  </si>
  <si>
    <t xml:space="preserve">Naročitu pažnju treba posvetiti iskopu oko postojećih instalacija koje su detektirane po zasebnoj stavci od nadležne stručne službe za svaku postojeću instalaciju. U jediničnoj cijeni stavke obuhvačen je iskop, utovar, prijevoz istovar, razastiranje i planiranje te deponiranje na deponij udaljen do 10 km.  U cijenu stavke uključiti cijenu deponiranja, prijevoz iskopanog i utovarenog materijala do mjesta istovara (nasip ili odlagalište kojeg osigurava Naručitelj) s razastiranjem, te potrebnim osiguranjem na gradilištu i javnim prometnicama. </t>
  </si>
  <si>
    <t xml:space="preserve">Strojno grubo planiranje grejderom postojećeg makadamskog puta sa proširenjima ceste na točnost +/- 2 cm, s formiranjem uzdužnih i poprečnih padova izvedbe proširenja i kompletne izvedbe i zamjene nosivog sloja. U cijenu stavke uključiti i deponiranje, utovar i odvoz viška materijala. </t>
  </si>
  <si>
    <t>STROJNO SKIDANJE HUMUSA</t>
  </si>
  <si>
    <t>B.5.</t>
  </si>
  <si>
    <t>Rad se obračunava po m² isplanirane površine trase.</t>
  </si>
  <si>
    <t>B.7.</t>
  </si>
  <si>
    <t>ASFALTIRANJE PROMETNE POVRŠINE</t>
  </si>
  <si>
    <t>U cijenu je uključena nabava i prijevoz prethodno strojno proizvedene mješavine od agregata i bitumena kao veziva, nazivne veličine najvećeg zrna, vrste kamenog materijala i granulometrijskog sastava prema odredbama u projektu i u
skladu prema: HRN EN 13043:2003 (agregati); HRN EN 12591:2009 (cestograđevni bitumen) i HRN EN 13108-1:2007 (asfaltbeton), te utovar, prijevoz, i strojna ugradba (razastiranje i zbijanje). Izvedba, kontrola kakvoće i obračun
prema HRN EN 13108-1.</t>
  </si>
  <si>
    <t>F.3.</t>
  </si>
  <si>
    <t>F.4.</t>
  </si>
  <si>
    <t>ISCRTAVANJE HORIZONTALNE SIGNALIZACIJE PROMETNICE</t>
  </si>
  <si>
    <t xml:space="preserve">Iscrtavanje horizontalne signalizacije prometnice, pune i isprekidane crte, širine 12 cm, oznaka raznih crta prometnica, bijelom bojom a u skladu s važečim Pravilnikom o prometnim znakovima, opremi i signalizaciji na cestama i važećim hrvatskim normama.  U cijenu stavke uključiti sav rad, materijal i prijevoz i sve ostalo što je potrebno za dovršenje posla prema OTU. </t>
  </si>
  <si>
    <t>F.5.</t>
  </si>
  <si>
    <t>GEODETSKI SNIMAK IZVEDENOG STANJA</t>
  </si>
  <si>
    <t xml:space="preserve">Stavka obuhvaća izradu geodetskog snimka izvedenog stanja. Geodetski snimak izvedenog stanja potrebno je dostaviti u potrebnom broju primjeraka i u elektronskoj kopiji na CD-u.  Pri izradi snimka izvedenog stanja treba se držati važećih zakona i propisa.  </t>
  </si>
  <si>
    <t>Rad se obračunava prema kompletu geodetske snimke izvedenog stanja</t>
  </si>
  <si>
    <t>OZNAKE NA KOLNIKU</t>
  </si>
  <si>
    <t xml:space="preserve">Izrada pune crte za zaustavljanje (H11) sa svim popratnim natpisima (natpis "STOP"), oznaka pune crte zaustavljanja pred znakom stop, bijelom bojom prema standardu. Oznake se izvode prema Pravilniku o prometnim znakovima, opremi i signalizaciji na cestama i važečim hrvatskim normama koje reguliraju to područje,a sve prema OTU-u. </t>
  </si>
  <si>
    <t>Rad se obračunava po komadu izvršene stavke</t>
  </si>
  <si>
    <t>Rad se obračunava po m' iscrtane bijele linije.</t>
  </si>
  <si>
    <t>CESTA</t>
  </si>
  <si>
    <t>RADOVI NA IZVOĐENJU CESTE</t>
  </si>
  <si>
    <t>UKUPNA VRIJEDNOST RADOVA IZVOĐENJA CESTE</t>
  </si>
  <si>
    <t>OGRADA PROPUSTA</t>
  </si>
  <si>
    <t>B) Jedinične cijene obuhvaćaju sav rad , materijal, režiju gradilišta i sva davanja (takse i pristojbe). Osim toga u cijenu ulaze i svi toškovi svih pripremnih radova u organizaciji gradilišta, sve vrste instalacija, sva potrebna nasipavanja i uređenja radnih ili manevarskih površina, sva sredstva za prijevoz strojeva i alata, te priprema i obrada materijala, svi završni radovi na čišćenju okološa i uređenju gradilišta. U svim stavkama koje uključuju odvoz viška materijal na odlagalište, jedinične cijene moraju uključivati sve troškove deponiranja.</t>
  </si>
  <si>
    <t>A) Nazivi stavaka i sažeti opisi radova pojedinih stavaka usklađeni su sa OTU za radove na cestama i OTU za radove u vodnom gospodarstvu, kojima su određeni i načini osiguranja kvalitete i ocijenjivanje kvalitete, te način obračuna izvedenih radova.</t>
  </si>
  <si>
    <t xml:space="preserve">Dobava i izvedba bitumeniziranog nosivo habajućeg asfaltnog sloja AC 16 surf (BNHS 16)  debljine d= 6 cm. Stavka obuhvaća nabavu, prijevoz, polaganje i zbijanje materijala, uključujući opremu i sve što je potrebno za dovršenje rada. U pogledu broja tekućih i kontrolnih ispitivanja, izvođač i investitor su dužni obaviti u svemu prema odredbama standarda vezanih za ovaj rad.  Uvjeti kontrole kvalitete : HRN UE4.014. Radove izvesti prema Općim tehničkim uvjetima (HC_OTU 5-04 i OTU 5-05).  </t>
  </si>
  <si>
    <t>Rad se obračunava po komadu izvedenog cijevnog propusta</t>
  </si>
  <si>
    <t xml:space="preserve">Rad se obračunava u  m² izrađenog asfaltnog sloja AC 16 surf  d= 6 cm </t>
  </si>
  <si>
    <r>
      <rPr>
        <b/>
        <sz val="12"/>
        <color theme="1"/>
        <rFont val="Tahoma"/>
        <family val="2"/>
        <charset val="238"/>
      </rPr>
      <t>INVESTITOR:</t>
    </r>
    <r>
      <rPr>
        <sz val="12"/>
        <color theme="1"/>
        <rFont val="Tahoma"/>
        <family val="2"/>
        <charset val="238"/>
      </rPr>
      <t xml:space="preserve">        </t>
    </r>
  </si>
  <si>
    <t xml:space="preserve">       </t>
  </si>
  <si>
    <t xml:space="preserve">        </t>
  </si>
  <si>
    <t>GRAĐEVINA:</t>
  </si>
  <si>
    <t xml:space="preserve">LOKACIJA:  </t>
  </si>
  <si>
    <t>BROJ PROJEKTA:</t>
  </si>
  <si>
    <t>TROŠKOVNIK RADOVA</t>
  </si>
  <si>
    <t xml:space="preserve">IZRADIO: </t>
  </si>
  <si>
    <r>
      <t xml:space="preserve">za Prostor </t>
    </r>
    <r>
      <rPr>
        <b/>
        <sz val="12"/>
        <color rgb="FF00B050"/>
        <rFont val="Tahoma"/>
        <family val="2"/>
        <charset val="238"/>
      </rPr>
      <t>EKO</t>
    </r>
    <r>
      <rPr>
        <sz val="12"/>
        <color theme="1"/>
        <rFont val="Tahoma"/>
        <family val="2"/>
        <charset val="238"/>
      </rPr>
      <t xml:space="preserve"> direktor:</t>
    </r>
  </si>
  <si>
    <t>Mladen Carek, mag.ing.aedif.</t>
  </si>
  <si>
    <t xml:space="preserve">SADRŽAJ: </t>
  </si>
  <si>
    <t>•  Opći uvjeti</t>
  </si>
  <si>
    <t>•  Troškovnik radova</t>
  </si>
  <si>
    <t>OPĆI UVJETI UZ TROŠKOVNIK</t>
  </si>
  <si>
    <t>UVJETI IZGRADNJE</t>
  </si>
  <si>
    <t>Ovi opći uvjeti su sastavni dio troškovnika i u svemu ih se treba pridržavati, osim ako u stavci troškovnika to nije drugačije navedeno.</t>
  </si>
  <si>
    <t>Investitor je dužan tijekom građenja osigurati stručni nadzor izvedbe za građevinu u cijelosti i u pojedinim segmentima.</t>
  </si>
  <si>
    <t xml:space="preserve">Ponuda mora biti izrađena na temelju danih podloga, kompletna i usuglašena s projektom.
Eventualne izmjene materijala ili načina izvedbe tijekom gradnje moraju se izvršiti isključivo pismenim dogovorom s projektantom i nadzornim inženjerom. Svi vantroškovnički radovi koji se neće utvrditi na gore opisani način, neće se moći priznati u obračunu.
Osim toga, izvođač je obvezan pridržavati se uputa projektanta/nadzora u svim pitanjima koja se odnose na izbor i obradu materijala i način izvedbe pojedinih detalja, ukoliko to nije već detaljno opisano troškovnikom, a naročito u slučajevima kada se zahtjeva izvedba van propisanih standarda.
</t>
  </si>
  <si>
    <t>U slučaju da opis pojedine stavke nije dovoljno jasan, mjerodavna je samo uputa i tumačenje projektanta/nadzora. O tome se izvođač treba informirati već prilikom sastavljanja jedinične cijene.</t>
  </si>
  <si>
    <t xml:space="preserve">Sav materijal koji se upotrebljava mora odgovarati Hrvatskim standardima i propisanoj kvaliteti. Za sve elemente koji se ugrađuju potrebna je izmjera na objektu. Po donošenju materijala na gradilište, uz poziv izvoditelja, pregled materijala obavit će nadzorni inženjer i njegovo stanje konstatirati u građevinskom dnevniku (odgovara li predmetni materijal standardima i projektu). Ukoliko izvođač ipak izvede radove na neodgovarajući način i od neodgovarajućih materijala, dužan je na svoj trošak izvesti iste od materijala tražene kvalitete i na opisan način, uz prethodno otklanjanje nekvalitetnih radova. Izvoditelj treba kvalitetu ugrađenih materijala i stručnosti radnika dokazati odgovarajućim atestima i uvjerenjima izdanim od strane za to ovlaštene organizacije. Po završetku izvedenih radova, ali i u toku radova ukoliko je nužno zbog usklađivanja s drugim izvoditeljima, izvoditelj radova je dužan počistiti radni prostor i susjedne prostore, plohe i prethodno izvedene radove koje je svojim radom zaprljao, ili iste radove dogovoriti sa drugim izvoditeljem a sve na svoj trošak uključivo s odvozom sveg otpadnog materijala ili opreme s gradilišta.
Cijene pojedinih radova moraju sadržavati sve elemente koji određuju cijenu gotovog proizvoda, a u skladu sa odredbama troškovnika.
Ako izvođač sumnja u valjanost ili kvalitetu nekog propisanog materijala i drži da za takvu izvedbu ne bi mogao preuzeti odgovornost, dužan je o tome obavijestiti projektanta s obrazloženjem i dokumentacijom. Konačnu odluku donosi projektant u suglasnosti s nadzornim inženjerom, nakon proučenog prijedloga izvođača.
Sve radove izvoditelj treba izvesti u skladu sa opisima iz troškovnika, nacrtima i detaljima izvedbe, te važećim standardima i tehničkim uvjetima za odgovarajuću vrstu radova, a obračunati u skladu sa važećim građevinskim normama. Ukoliko građevinske norme ne postoje za istu vrstu radova, treba se služiti tehničkim uvjetima za izvođenje odgovarajućih radova.
U slučaju nesuglasica između građevinskih normi i tehničkih uvjeta, važeći su uvjeti obračuna i rada iz građevinskih normi.
</t>
  </si>
  <si>
    <t>Pri radu treba obavezno primjenjivati sve potrebne mjere zaštite na radu, naročito zaštite od požara. Ukoliko nadzorni inženjer ustanovi da se izvoditelj ne pridržava pravila može mu se zabranit daljnji rad dok ga ne organizira u skladu s pravilima.</t>
  </si>
  <si>
    <t xml:space="preserve">Izvoditelj je također dužan ukloniti sve zaštitne i pomoćne konstrukcije u roku koji je predviđen za izvođenje radova i na svoj trošak. 
Jedinična cijena sadrži sve nabrojano kod opisa pojedine grupe radova, te se na taj način vrši i obračun istih. Jedinične cijene primjenjivat će se na izvedbene količine bez obzira u kojem postotku iste odstupaju od količine u troškovniku.
U cijenu koštanja treba uključiti izradu radioničkih nacrta za sve elemente koji nisu standardne proizvodnje, prvorazrednu izvedbu, dopremu, ugradnju, montažu i razmještaj.
</t>
  </si>
  <si>
    <t>Ukoliko investitor odluči da se neki rad ne izvodi, izvođač nema pravo na odštetu, ako mu je investitor pravovremeno o tome dao obavijest.</t>
  </si>
  <si>
    <t>Izvođač radova je dužan prije početka radova kontrolirati kote postojećeg terena. Ukoliko se pokažu eventualne nejednakosti između projekta i stanja na gradilištu, izvođač radova je dužan pravovremeno o tome obavijestiti investitora i nadzornog inženjera, te zatražiti objašnjenja.</t>
  </si>
  <si>
    <t xml:space="preserve">Sve mjere u projektnoj dokumentaciji provjeriti u naravi. Sva kontrola se vrši bez posebne naplate.
</t>
  </si>
  <si>
    <t>Izvođač je obvezan putem dnevnika registrirati sve izmjene i eventualna odstupanja od projekta, a po dovršetku gradnje obvezan je predati investitoru projekt izvedenog stanja objekta, koji se sastoji od arhitektonsko-građevnog projekta, te svih projekata u kojima je došlo do izmjene.</t>
  </si>
  <si>
    <t xml:space="preserve">Prilikom izvođenja radova, izvoditelj treba zaštititi sve susjedne plohe, dijelove konstrukcije i prethodno izvedene radove na prikladan način a u skladu sa pravilima zaštite na radu, tako da ne dođe do oštećenja gore navedenoga. Troškove zaštite treba izvoditelj uračunati u jediničnu cijenu.
Ukoliko ipak dođe do oštećenja prethodno izvedenih radova za koje je odgovoran izvoditelj ili njegov kooperant, dužan je iste o svom trošku dovesti u stanje prije oštećenja ili naručiti iste radove kod drugog izvoditelja na svoj teret. Popravak treba izvesti u primarno određenom roku ili dogovorno. 
Osim navedenih općih uvjeta, za određene grupe radova vrijede posebne opće napomene kojih se zajedno sa ovim općim uvjetima treba pridržavati.
Opći uvjeti na pojedinih grupa radova odnose se na sve stavke radova te grupe, osim ako u opisu stavke nije drugačije opisano. Ukoliko materijal u pojedinim stavkama nije naznačen ili nije dovoljno jasno preciziran u pogledu kvalitete, izvođač je dužan upotrijebiti prvoklasni materijal.
</t>
  </si>
  <si>
    <t>Jediničnom cijenom treba obuhvatiti sve elemente navedene kako slijedi:</t>
  </si>
  <si>
    <t>a) Materijal</t>
  </si>
  <si>
    <t>Pod cijenom materijala podrazumijeva se dobavna cijena materijala koji sudjeluju u radnom procesu, kako osnovnih materijala, tako i pomoćnih. U cijenu je uključena i cijena transportnih troškova bez obzira na prijevozno sredstvo, sa svim prijenosima, utovarima i istovarima materijala, te podizanjima na mjesto ugradbe, kao i uskladištenje i čuvanje na gradilištu. U cijenu je također uključeno i davanje potrebnih uzoraka, (prema zahtjevu investitora ili projektanta), 3 kom., odgovarajuće veličine, probno postavljena na mjestu konačne ugradnje.</t>
  </si>
  <si>
    <t>b) Rad</t>
  </si>
  <si>
    <t>U kalkulaciju treba uključiti sav rad, kako glavni, tako i pomoćni, te sav unutrašnji transport, kako horizontalni tako i vertikalni. Ujedno treba uključiti i rad oko zaštite gotovih konstrukcija i dijelova objekta od štetnog atmosferskog utjecaja vrućine, hladnoće i sličnog. Sva potrebna čišćenja nakon završetka pojedinog rada, kod svih građevinskih i obrtničkih radova treba uključiti u jedinične cijene stavki, tj. neće se posebno plaćati, izuzev završnog čišćenja građevine.</t>
  </si>
  <si>
    <t>c) Izmjere</t>
  </si>
  <si>
    <t>Ukoliko nije u pojedinoj stavci dan način rada, izvođač se u svemu treba pridržavati propisa HRN-a za pojedinu vrstu rada, prosječnih normi u građevinarstvu i uputa proizvođača materijala koji se upotrebljava ili ugrađuje.</t>
  </si>
  <si>
    <t>d) Zimski i ljetni rad</t>
  </si>
  <si>
    <t>Ukoliko je u ugovoreni termin izvršenja radova uključen i zimski, odnosno ljetni period, to se neće izvođaču priznati nikakve naknade za rad pri niskoj, odnosno visokoj temperaturi, te zaštita konstrukcija od smrzavanja, vrućine i atmosferskih nepogoda: sve to mora biti uključeno u jediničnu cijenu. Za vrijeme ljetnih, odnosno zimskih razdoblja izvođač ima štititi objekt od smrzavanja, odnosno od prebrzog sušenja uslijed visokih ljetnih temperatura.</t>
  </si>
  <si>
    <t>e) Faktori</t>
  </si>
  <si>
    <t xml:space="preserve">U jediničnu cijenu izvođač ima pravo faktorom obuhvatiti i slijedeće radove, koji se neće zasebno platiti, kao naknadni rad, i to:
 mjere higijenske i zaštite na radu svih radnika i osoba na gradilištu
 kompletnu režiju gradilišta uključujući dizalice, mehanizaciju i sl
 najamne troškove za posuđenu mehanizaciju, koju izvođač sam ne posjeduje, a potrebna je pri izvođenju radova
 nalaganje temelja prije iskopa (nanosna skela)
 sva ispitivanja materijala i ugrađenih uređaja s atestima
 uređenje gradilišta po završetku pojedine grupe radova, sa otklanjanjem i odvozom otpadaka i šute, ostataka građevinskog materijala, inventara, pomoćnih objekata i sl,
 uskladištenje materijala i elemenata do njihove ugradbe.
</t>
  </si>
  <si>
    <t>Nikakvi režijski sati niti posebne naplate po navedenim radovima neće se posebno priznati, jer sve ovo treba biti uključeno u jediničnu cijenu. Prema ovom uvodu, opisu stavaka i grupi radova treba sastaviti jediničnu cijenu za svaku stavku troškovnika.</t>
  </si>
  <si>
    <t>f) Skele</t>
  </si>
  <si>
    <t>Sve vrste radnih skela, bez obzira na visinu, ulaze u jediničnu cijenu dotičnog rada. Skela mora biti na vrijeme postavljena, kako ne bi došlo do zastoja u radu. Pod pojmom skele podrazumijeva se i prilaz istoj, te ograda. Također, kod zemljanih radova u jediničnu cijenu ulaze razupore, te mostovi za prebacivanje kod iskopa većih dubina. Pod skelama se podrazumijevaju prilazi i mostovi koji služe prilikom betoniranja pojedinih armiranobetonskih konstrukcija. Postavljene skele služe za izvedbu svih radova na objektu.</t>
  </si>
  <si>
    <t>g) Ostalo</t>
  </si>
  <si>
    <t>U jedinične cijene stavki trebaju biti uračunati svi radovi i potrebni materijali, koji eventualno nisu posebno specificirani u samom troškovniku, a koji su (prema uzancama struke i pravilima dobrog zanata) potrebni za kvalitetan završetak rada, opisanog stavkom troškovnika.</t>
  </si>
  <si>
    <t>Po završetku radova, izvoditelj zajedno sa nadzornim inženjerom treba zapisnički ustanoviti kvalitetu izvedenih radova. Ukoliko se ustanovi da su radovi izvedeni nekvalitetno, izvoditelj je dužan iste ponovo izvesti u traženoj kvaliteti ili iste naručiti kod drugog izvoditelja, a sve u najkraćem dogovorenom roku i na svoj trošak. Po završetku svih radova na objektu izvođač je dužan ukloniti privremene objekte, očistiti gradilište i sva ostala prekopavanja dovesti u prvobitno stanje, te o svom trošku odgovarajućim sredstvima čišćenja, pranja i sl., dovede cijelu predmetnu građevinu sa instalacijama u potpuno čisto i ispravno stanje i u tom ih stanju odražavati do predaje na korištenje.</t>
  </si>
  <si>
    <t xml:space="preserve">Za naknadne radove čiji opisi se ne nalaze u troškovniku, a koji se trebaju izvesti po nalogu nadzornog inženjera, obračun se vrši po stvarnim troškovima rada i materijala.
Sva odstupanja stvarno izvedenih količina u odnosu na količine predviđene projektantskim troškovima (+ ili -) obračunati će se prema stvarno izvršenim radovima što će se sporazumno riješiti između predstavnika izvođača i nadzornog inženjera odnosno investitora.
</t>
  </si>
  <si>
    <t xml:space="preserve">Strojno vađenje, utovar i odvoz dotrajalih betonskih cijevi i betonskih kanala na cijevnim propustima/kolnim ulazima, pronalazak deponije, odvoz materijala nastalog demontažom na deponiju i svi troškovi deponiranja. U cijenu stavke uračunati iskop nadsloja cijevi (šljunak), utovar i odvoz čela kolnih prilaza te manjeg nepredviđenog betona na trasi projektirane prometnice koji nije uključen u predhodnim stavkama, uz odobrenje nadzornog inžinjera (upis u građevinski dnevnik).  </t>
  </si>
  <si>
    <t xml:space="preserve">Strojno skidanje humusa pomoću prikladne mehanizacije na mjestu izvođenja proširenja, bankina, nasipa te oborinskih jaraka. Iskop se obavlja prema visinskim kotama iz projekta  te propisanim nagibima.  Kompletan materijal iz iskopa se odvozi na deponiju udaljenu do 10 km. Odvoz, utovar, istovar, transport i deponiranje uključeni u cijenu skidanja humusa. Iskop se obavlja prema visinskim kotama iz projekta te propisanim nagibima kosina u trasi izvedbe putova, srednje dubine iskopa 15 cm. </t>
  </si>
  <si>
    <t>Obračun po m³ iskopa, mjereno u sraslom stanju.</t>
  </si>
  <si>
    <t>Dobava i ugradnja geotekstila gustoće 300g/m².  Geotekstil se ugrađuje na mjestima gdje se izvodi proširenje ceste te iskop kofera (računajući širinu kod donje nožice nasipa). U cijenu uračunati i prethodno  pripremanje podložnog tla zaravnavanjem i valjenjem  do potrebne zbijenosti.  Geotekstil se ugrađuje uz prethodno odobrenje  nadzornog inženjera i na mjesta gdje on odredi. Količine u ovom troškovniku su aproksimativne. Stvarne količine biti će obračunate u građevinskoj  knjizi.</t>
  </si>
  <si>
    <t>Obračun po m2 stvarne površine ugrađenog geotekstila bez preklopa.</t>
  </si>
  <si>
    <t>UGRADNJA GEOTEKSTILA NA MJESTIMA ISKOPA "KOFERA" I PROŠIRENJA CESTE U NASIPU</t>
  </si>
  <si>
    <t>- proširenje sa nožicom nasipa</t>
  </si>
  <si>
    <t>- sloj iznad postojećeg makadamskog puta</t>
  </si>
  <si>
    <t>- proširenje "kofer"</t>
  </si>
  <si>
    <t xml:space="preserve">Izradi nosivog sloja može se pristupiti nakon propisno izvedene, ispitane i po nadzornom inženjeru preuzetoj posteljici. Nabava, doprema i ugradnja (strojno razastiranje, fino planiranje i zbijanje do traženog modula stišljivosti ili stupnja zbijenosti na uređenu i preuzetu podlogu) tucanika granulacije 0-64mm, u debljini najmanje 40 cm kod "kofera" te do pripremljene posteljice u nasipu proširenja ceste kao podloga za izvedbu prometne površine. Minimalna zbijesnot Ms= 80 MPa, a stupanj zbijenosti Sz=98%. U nasipu nožica nosivog sloja se od ruba bankine spušta prema posteljici pod kutem od 37 ˚. U stavku uračunata i količina nosivog sloja iznad postojećeg makadama do nosivo habajućeg sloja asfalta, a prema postavljenoj niveleti ceste iz glavnog projekta te zamjena postojećeg nosivog sloja kao 5% površine od ukupne površine postojeće makadamske ceste. Kote posteljice mogu odstupati najviše za ± 3 cm. Poprečni i uzdužni nagibi posteljice moraju biti prema projektu. Ravnost se mjeri uzdužno, poprečno i dijagonalno. Kameni materijal nanositi u slojevima i dobro uvaljati. Gornja površina mora biti ravna (planiranje na točnost ± 1 cm), u projektiranom padu i kompaktna. Izvedba radova, obračun radova i kontrola kvalitete prema OTU 5-01. </t>
  </si>
  <si>
    <t>- zamjena postojećeg nosivog sloja, 5% površine makadama</t>
  </si>
  <si>
    <t>- tamponski sloj kolnih prilaza</t>
  </si>
  <si>
    <t>Uređenje obostranih bankina od zrnatog kamenog materijala na uredno izvedenu i preuzetu podlogu, širine 0,5 m i debljine 10 cm. Bankina se izvodi nakon asfaltiranja na uredno izvedenoj i preuzetoj podlozi, veličine zrna 0-31,5 mm. Površina bankine mora biti do jedan centimetar niža od asfaltiranog kolnika. Bankina mora imati projektom propisanu nosivost. Uvaljana površina bankine mora imati mozaičku teksturu. Odstupanje od projektirane debljine sloja u zbijenom stanju mora biti u granicama od ± 1 cm.  Ovisno o geomehaničkim ispitivanjima za izradu bankine koristiti dio prethodno odloženog materijala iz predhodnih stavki. Korištenje prethodno odloženog materijala mora odobriti nadzorni inženjer. U cijenu je uključena dobava i prijevoz, razastiranje, grubo i fino planiranje, te zbijanje do tražene zbijenosti, debljine sloja i nagiba prema projektu, kao i sav rad i materijal za potpuno dovršenje stavke.</t>
  </si>
  <si>
    <t>- kolnik</t>
  </si>
  <si>
    <t>- kolni prilazi</t>
  </si>
  <si>
    <t>B.9.</t>
  </si>
  <si>
    <t>IZRADA  BERME I NASIPA IZA BANKINE</t>
  </si>
  <si>
    <t>B.10.</t>
  </si>
  <si>
    <t>Stavka obuhvaća nabavu, dopremu i ugradnju sveg potrebnog materijala za izvedbu cijevnog propusta. Betonsku cijev min. DN 500 za zacjevljenje cest. jarka, na mjestu kolnog prilaza, postaviti na podložni šljunak ili tucanik 0/32 debljine 10 cm te izvesti zaštitu cijevi sitnozrnim materijalom i zatrpavanje cijevi. Betonske cijevi su kružnog presjeka, korisne dužine 1,0 m, a prema normi HRN U.N1.051 nose oznaku "C", što znači da su to cijevi sa ojačanim stijenkama. Spojevi se izvode prema uputama proizvođača. U cijenu stavke uključiti i izvedbu novih AB čeonih zidova betonom C16/20 s dvostranom armaturnom mrežom Q 524 u glatkoj oplati te izvesti glinenu zaštitu čeonog zid. Spojeve s betonskim cijevi izvesti zamazivanjem cementnim mortom.</t>
  </si>
  <si>
    <t>DEMONTAŽA I PONOVNA MONTAŽA NADZEMNIH HIDRANATA</t>
  </si>
  <si>
    <t>Obračun po komadu premještenog i puštenog u rad nadzemnog hidranta.</t>
  </si>
  <si>
    <t xml:space="preserve">Demontaža i ponovna montaža, čišćenje te postavljanje na potrebnu poziciju (uz suglasnost sa vlasnikom infrastrukture) nadzemnih hidranata koji se izmiču radi radova na rekonstrukciji postojeće makadamske ceste, a unutar obuhvata zahvata. U cijenu stavke uračunati dobavu i dopremu svog potrebnog materijala za puštanje u rad premještenih nadzemnih hidranata te rad za izvršenje stavke. </t>
  </si>
  <si>
    <t>kom.</t>
  </si>
  <si>
    <t>A.14.</t>
  </si>
  <si>
    <t>Izrada nasipa i berme od mješavine C kategorije, Sz≥95 %, Ms≥20 MN/m2, a stavka obuhvaća lokalni transport, strojno nasipanje i razastiranje, prema potrebi vlaženjem ili sušenjem, planiranje nasipnih slojeva debljine i nagiba prema projektu, te zbijanje s odgovarajućim sredstvima, a prema odredbama OTU.  Obračun se mjeri u kubičnim metrima stvarno ugrađenog i zbijenog nasipa, a u cijenu je uključen sav rad na izradi nasipa i berme te planiranje pokosa nasipa i čišćenje okoline, sav ostali rad, transporti i oprema, kao i ispitivanja i kontrola kakvoće. Izvedba, kontrola kakvoće i obračun prema OTU 2-09. Koristiti materijal iz iskopa koji je već deponiran na gradilištu za ovu namjenu, a odobren od nadzornog inženjera upisom u dnevnik.</t>
  </si>
  <si>
    <t>PROFILIRANJE POSTOJEĆIH CESTOVNOG JARAKA TE ISKOP I PROFILIRANJE NOVIH NA MJESTIMA IZMICANJA OSI OBORINSKOG KANALA</t>
  </si>
  <si>
    <t>Produbljenje i profiliranje postojećih cestovnih jaraka bez obloge te iskop i profiliranje novih na mjestima izmicanja osi oborinskog kanala, a za odvodnju oborinske vode sa predmetne prometnice sa oba dvije strane prometnice. Dubine cestovnih jaraka izvesti u odnosu na projektiranu/izvedenu niveletu prometnice sa minimalnom dubinom baze tako da bude ispod nožice tamponskog sloja (cca 0,5 m), sa minimalnom širinom baze od 0,3 m te visinski prilagoiti cijevnim propustima kolnih prilazima. Oborinske cestovne jarke isprofilirati uz minimalne zemljane radove te poštivajući nagibe za odvodnju vode prema rasteretnim kanalima. Oborinski jarci su trapeznog oblika i promjenjivih nagiba pokosa. Višak materijala iz ove stavke iskoristiti za nasipavanje i profiliranje oborinskih cestovnih jaraka duž projektirane trase, a ostatak utovariti i odvesti na deponij udaljen do 10 km. Skidanje humusa na mjestima profiliranja i iskopa novih kanala obračunato zasebnom stavkom. Stavka uključuje i ručno čišćenje postojećih zacjevljenja kolnih prilaza i spojnih cesta koji nisu obuhvaćeni stavkom rekonstrukcije kolnih ulaza. Stavka obuhvaća iskop, čišćenje (rezanje grmlja i šiblja, košenje trave, uklanjanje otpadaka), profiliranje do zahtjevanog obrisa, utovar i odvoz otpada na odlagalište te sav ostali rad, opremu i materijal potreban za potpuno dovršenje stavke unutar obuhvata zahvata.</t>
  </si>
  <si>
    <t>D.1</t>
  </si>
  <si>
    <t>Obračun po m' postavljene ograde</t>
  </si>
  <si>
    <t>LOCIRANJE, OZNAČAVANJE I ZAŠTITA POSTOJEĆIH INSTALACIJA, KOMUNALNIH I OSTALIH PRIKLJUČAKA</t>
  </si>
  <si>
    <t xml:space="preserve">Obuhvaća strojni široki iskop pomoću prikladne mehanizacije, u materijalu, kategorije "C" na mjestu proširenja kolničke konstrukcije, izvođenja bankina i zamjene nosivog sloja. Nakon iskolčenja trase treba unutar koridora po dužini trase odrediti mjesta proširenja sa svake strane za kopanje "kofera" te mjesta zamjene nosivog sloja postojeće kolničke konstrukcije (predviđa se zamjena nosivog sloja u iznosu 5% površine postojeće makadamske prometnice, prosječne dubine iskopa 0,4 m). Iskop se obavlja prema visinskim kotama iz projekta  te propisanim nagibima. Dio iskopanog materijala se odlaže na privremenu deponiju i kasnije će služiti  za nasipavanje okolnog terena (sloj humusa odvojen posebnom stavkom), a višak materijala se odmah tovari na kamione i odvozi na  deponiju udaljenu do 10 km. Odvoz, utovar,transport,istovar i deponiranje i troškovi deponiranja uključeni u cijenu iskopa. U cijenu stavke uključiti i strojnu izradu posteljice od miješanih materijala, ujednačene nosivosti, s grubim i finim planiranjem, eventualnom sanacijom pojedinih manjih površina slabijeg materijala i zbijanjem do tražene zbijenosti uz potrebno vlaženje ili sušenje. Zbijenost posteljice mora iznositi min 35 Mpa. Materijal iz ovog iskopa, a koji može poslužiti za nasipavanje okolnog terena mora odobriti nadzorni inženjer upisom u građevinski dnevnik. Široki iskop treba obavljati upotrebom odgovarajuće mehanizacije, a ručni rad treba ograničiti na neophodni minimum. Sve iskope treba urediti prema karakterističnim profilima, predviđenim kotama i nagibima iz projekta, odnosno prema zahtjevu nadzornog inženjera. </t>
  </si>
  <si>
    <t>IZRADA NOSIVOG SLOJA KOLNIKA (TAMPONA) NA MJESTIMA ISKOPA "KOFERA" , POSTOJEĆEG MAKADAMA I PROŠIRENJA CESTE U NASIPU, TE ZAMJENE POSTOJEĆEG NOSIVOG SLOJA</t>
  </si>
  <si>
    <t>IZRADA KOLNIH PRILAZA I PROPUSTA</t>
  </si>
  <si>
    <t>OPĆINA KONČANICA</t>
  </si>
  <si>
    <t>Končanica 260, 43500 Daruvar</t>
  </si>
  <si>
    <t>OIB: 93666098369</t>
  </si>
  <si>
    <t>Općina Končanica, Naselja Končanica i Boriš</t>
  </si>
  <si>
    <t>kat.čest.br.: 2702/1825 k.o. Brestovac</t>
  </si>
  <si>
    <t>1238/10,  k.o. Končanica</t>
  </si>
  <si>
    <t>Rekonstrukcija nerazvrstane ceste "PUT BORIŠ"</t>
  </si>
  <si>
    <t>L = 2282 m</t>
  </si>
  <si>
    <t>- propust na spoju sa postojećim putem - 4,5 m</t>
  </si>
  <si>
    <t>F.6.</t>
  </si>
  <si>
    <t>UREĐENJE ZELENIH POVRŠINA</t>
  </si>
  <si>
    <t>Obračun radova:</t>
  </si>
  <si>
    <t>Uređivanje (čišćenje i košnja) pokosa i zelenog međupojasa koji su izloženi djelovanja moalih količina vode primjesom humusnog materijala i travnate vegetacije na površinama određenim prema projektu uli zahtjevu nadzornog inženjera</t>
  </si>
  <si>
    <t>- dužina cijevnog propusta - 15,0 m na spoju sa DC5</t>
  </si>
  <si>
    <t xml:space="preserve">Z.O.P.:
</t>
  </si>
  <si>
    <t>Bjelovar, siječanj 2024.</t>
  </si>
  <si>
    <t>REKAPITULACIJA  SVEUKUPNA</t>
  </si>
  <si>
    <t xml:space="preserve">A) PROMETNICA I UREĐENJE OKOLIŠA
</t>
  </si>
  <si>
    <t xml:space="preserve">B) SIGNALIZACIJA </t>
  </si>
  <si>
    <t>SVEUKUPNO:</t>
  </si>
  <si>
    <t>PDV (25%):</t>
  </si>
  <si>
    <t xml:space="preserve">SVEUKUPNA REKAPITULACIJA </t>
  </si>
  <si>
    <t>1.</t>
  </si>
  <si>
    <t>SOLARNI SVJETLOSNI LED ZNAK STOP "B02" S RADARSKIM TREPTAČEM</t>
  </si>
  <si>
    <t xml:space="preserve">Nabava, doprema i ugradnja solarnog svjetlosnog LED prometnog znaka "B02" sa površinskim LED osvjetljenjem sa dvostrukim treptajućim žutim svijetlom komplet sa stupom okruglog presjeka, temeljem, solarnim panelom i svom ostalom opremom potrebnom za potpuno dovršenje stavke.
LED znak i treptač imaju samostalno solarno napajanje. 
Treptačka jedinica (dvostruka) za naglašavanje prometnih znakova sa solarnim napajanjem slijedećih karakteristika:
Baterija: Un= 12 V, kapacitet 7,5 Ah. 
Solarni modul: Vršna snaga 40 W; Napon prikladan za rad u 12 V sustavu.
Sustav senzora za detekciju pokreta.
Ravni stup promjera 115 mm, dužine 3500 mm, s temeljnom pločom i vratašcima za pristup električnoj instalaciji, zaštićenog vrućim cinčanjem. Stavka obuhvaća nabavku, dopremu i montažu metalnog okvira i kompleta sidrenih vijaka temelja ravnog stupa.
Temelj (80x80x100 cm) za samostojeći stup, sa svim potrebnim radnjama (doprema i ugradnja betona (C25/30), izrada oplate, ugradnja sidra i finalna obrada) prema preporukama proizvođača stupa.
U stavku ulazi i nabava, učvrščivanje znakova i stupova, iskop i izrada betonskog temelja te potreban prijevoz. </t>
  </si>
  <si>
    <t>LED prometni znak stop "B02"</t>
  </si>
  <si>
    <t xml:space="preserve">Radarski treptač </t>
  </si>
  <si>
    <t>2.</t>
  </si>
  <si>
    <t>3.</t>
  </si>
  <si>
    <t>MJERNA STANICA + BROJAČ PROMETA VOZILA</t>
  </si>
  <si>
    <t>Nabava, doprema i montaža mjerne stanice (kakvoća zraka,brzina vjetra,padaline) sa brojačem prometa vozila. 
U cijeni su sadržani svi troškovi nabave, dopreme, montaže, prijevoz, oprema i sve ostalo za potpuno dovršenje posla i funkcionalan rad senzorskog kabela (brojača prometa). Brojač prometa ima samostalno solarno napajanje i bežično slanje podataka.
U stavku ulazi i nabava, učvrščivanje mjerne stanice i stupova, iskop i betoniranje temelja te prijevoz. U cijenu stavke uključiti sav potreban rad i materijal za izradu betonskog temelja i postavu mjerne stanice.
Obračun je po komadu montiranog senzorskog kabela (brojača prometa) i mjerne stanice.</t>
  </si>
  <si>
    <t>UKUPNO:</t>
  </si>
  <si>
    <t>Bjelovar, 27. veljače 2024. godine</t>
  </si>
  <si>
    <t xml:space="preserve">RADARSKI POKAZIVAČ BRZINE </t>
  </si>
  <si>
    <t>4.</t>
  </si>
  <si>
    <t>MJERNA STANICA ZA MJERENJE KAKVOĆE ZRAKA</t>
  </si>
  <si>
    <t>Nabava, doprema i ugradnja mjerne stanice koja se instalira na terenu (npr. na stup javne rasvjete ili samostojeći stup), prikuplja podatke i šalje proizvođaču. Mjerna stanica sprema mjerne podatke, te ih na zahtjev korisnika prikazuje kroz uređaj proizvođača ili na mobilnoj aplikaciji. Tako omoguće kontrolu i konfiguraciju mjerne stanice, uvid u povijesne podatke kao i izvor detaljnih podataka za daljnje analize i interpretacije. 
U stavku ulazi i nabava, učvrščivanje mjerne stanice i stupova, iskop i betoniranje temelja te prijevoz. U cijenu stavke uključiti sav potreban rad i materijal za izradu betonskog temelja i postavu mjerne stanice.
U cijenu stavke uključiti sav potreban radi i materijal za postavu mjerne stanice.</t>
  </si>
  <si>
    <t>Nabava, doprema i ugradnja radarskog prikazivača brzine sa stupom okruglog presjeka, temeljem, solarnim panelom i svom ostalom opremom potrebnom za potpuno dovršenje stavke.
Radar uz pokazivač brzine sadrži LED bljeskalice promjera 200 mm, snage 2x 8W sa optičkom lećom za focus svijetla. 
Prikazivač brzine ima samostalno solarno napajanje. 
Solarno napajanje slijedećih karakteristika:
Baterija: Un= 12 V, kapacitet min 7,5 Ah. 
Solarni modul: Vršna snaga 20 W; Napon prikladan za rad u 12 V sustavu.
Sustav senzora za detekciju pokreta.
Ravni stup promjera 115 mm, dužine 3500 mm, s temeljnom pločom i vratašcima za pristup električnoj instalaciji, zaštićenog vrućim cinčanjem. Stavka obuhvaća nabavku, dopremu i montažu metalnog okvira i kompleta sidrenih vijaka temelja ravnog stupa.
Temelj (80x80x100 cm) za samostojeći stup, sa svim potrebnim radnjama (doprema i ugradnja betona (C25/30), izrada oplate, ugradnja sidra i finalna obrada) prema preporukama proizvođača stupa.
U stavku ulazi i nabava, učvrščivanje znakova i stupova, iskop i izrada betonskog temelja te potreban prijevoz. 
Rad se obračunava po komadu postavljenog prometnog znaka.</t>
  </si>
  <si>
    <t>RADARSKI PRIKAZIVAČ BRZINE</t>
  </si>
  <si>
    <t>- prosječna širina cijevnog propusta - 4,5 m</t>
  </si>
  <si>
    <t>- prosječna širina cijevnog propusta - 5,0 m</t>
  </si>
  <si>
    <t>- prosječna širina cijevnog propusta - 5,5 m</t>
  </si>
  <si>
    <t>- prosječna širina cijevnog propusta - 6,0 m</t>
  </si>
  <si>
    <t>- prosječna širina cijevnog propusta - 6,5 m</t>
  </si>
  <si>
    <t>- prosječna širina cijevnog propusta - 7,0 m</t>
  </si>
  <si>
    <t>- prosječna širina cijevnog propusta - 8,0 m</t>
  </si>
  <si>
    <t>TD 
16/24</t>
  </si>
  <si>
    <t xml:space="preserve">REKONSTRUKCIJA NERAZVRSTANE CESTE „PUT ZA BORIŠ“
</t>
  </si>
  <si>
    <t>16/24</t>
  </si>
  <si>
    <t>REKONSTRUKCIJA NERAZVRSTANE CESTE  
"PUT ZA BORIŠ"</t>
  </si>
  <si>
    <t>m′</t>
  </si>
  <si>
    <r>
      <t>Obračun je po m</t>
    </r>
    <r>
      <rPr>
        <vertAlign val="superscript"/>
        <sz val="10"/>
        <rFont val="Tahoma"/>
        <family val="2"/>
        <charset val="238"/>
      </rPr>
      <t>3</t>
    </r>
    <r>
      <rPr>
        <sz val="10"/>
        <rFont val="Tahoma"/>
        <family val="2"/>
        <charset val="238"/>
      </rPr>
      <t xml:space="preserve"> skinutog humusa u sraslom stanju. </t>
    </r>
  </si>
  <si>
    <r>
      <t>m</t>
    </r>
    <r>
      <rPr>
        <vertAlign val="superscript"/>
        <sz val="10"/>
        <rFont val="Tahoma"/>
        <family val="2"/>
        <charset val="238"/>
      </rPr>
      <t>2</t>
    </r>
  </si>
  <si>
    <r>
      <t>Obračun se obračunava po m</t>
    </r>
    <r>
      <rPr>
        <vertAlign val="superscript"/>
        <sz val="10"/>
        <rFont val="Tahoma"/>
        <family val="2"/>
        <charset val="238"/>
      </rPr>
      <t>3</t>
    </r>
    <r>
      <rPr>
        <sz val="10"/>
        <rFont val="Tahoma"/>
        <family val="2"/>
        <charset val="238"/>
      </rPr>
      <t xml:space="preserve"> izvedenog nosivog sloja. </t>
    </r>
  </si>
  <si>
    <r>
      <t>Obračun se obračunava po m</t>
    </r>
    <r>
      <rPr>
        <vertAlign val="superscript"/>
        <sz val="10"/>
        <rFont val="Tahoma"/>
        <family val="2"/>
        <charset val="238"/>
      </rPr>
      <t>3</t>
    </r>
    <r>
      <rPr>
        <sz val="10"/>
        <rFont val="Tahoma"/>
        <family val="2"/>
        <charset val="238"/>
      </rPr>
      <t xml:space="preserve"> izvedene bankine u zbijenom stanju. </t>
    </r>
  </si>
  <si>
    <t xml:space="preserve">Obračun je po m3 iskopanog materijala duž cijele trase obostrano i prema dokumentaciji iz glavnog projekta. </t>
  </si>
  <si>
    <r>
      <t>m</t>
    </r>
    <r>
      <rPr>
        <vertAlign val="superscript"/>
        <sz val="10"/>
        <rFont val="Tahoma"/>
        <family val="2"/>
        <charset val="238"/>
      </rPr>
      <t>3</t>
    </r>
  </si>
  <si>
    <t>Rad se mjeri u m³ stvarno izrađenog nasipa i berme, mjereno u sraslom stanju.</t>
  </si>
  <si>
    <t xml:space="preserve">Dobava materijala, izrada i montaža čelične ograde propusta, visine 1,0 m sa obje strane. Ograda se sastoji od 4 polja, odnosno 5 stupova te dvije horizontalne prečke. Stupovi i gornja prečka su od poprečnog presjeka Φ76,1x3,2 mm. Donja prečka je osno udaljena od gornje 50 cm, a od poprečnog presjeka Φ60,3x3,2 mm. Stupovi ograde se bočno montiraju na unaprijed pripremljene anker ploče. Na krajevima gornja prečka ograde ima zakrivljeni segment na koji se nastavlja stup. Kompletnu ogradu potrebno premazati sa dva sloja temeljnog premaza i dva završna sloja u tonu po izboru investitora. U stavku uključen sav potreban rad i materijal. U cijenu je uključena dobava, prijevoz, izrada, montaža i farbanje ograde, ugradnja ankera u a.b. ploču propusta.  Obračun po m' postavljene i zaštićene ograde.                                                 </t>
  </si>
  <si>
    <t>Rad se mjeri po m² zasađene i uređene zelene površine.</t>
  </si>
  <si>
    <t>Za sve navedene norme se prihvaćaju i norme koje jamče jednakovrijednu kvalitetu materijala i/ili izvedenih radova.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</si>
</sst>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1" formatCode="_-* #,##0_-;\-* #,##0_-;_-* &quot;-&quot;_-;_-@_-"/>
    <numFmt numFmtId="44" formatCode="_-* #,##0.00\ &quot;kn&quot;_-;\-* #,##0.00\ &quot;kn&quot;_-;_-* &quot;-&quot;??\ &quot;kn&quot;_-;_-@_-"/>
    <numFmt numFmtId="43" formatCode="_-* #,##0.00_-;\-* #,##0.00_-;_-* &quot;-&quot;??_-;_-@_-"/>
    <numFmt numFmtId="164" formatCode="_-* #,##0.00\ _k_n_-;\-* #,##0.00\ _k_n_-;_-* &quot;-&quot;??\ _k_n_-;_-@_-"/>
    <numFmt numFmtId="165" formatCode="#,##0.00\ &quot;kn&quot;"/>
    <numFmt numFmtId="166" formatCode="_-* #,##0\ _$_-;\-* #,##0\ _$_-;_-* &quot;-&quot;\ _$_-;_-@_-"/>
    <numFmt numFmtId="167" formatCode="_-* #,##0.00\ _$_-;\-* #,##0.00\ _$_-;_-* &quot;-&quot;??\ _$_-;_-@_-"/>
    <numFmt numFmtId="168" formatCode="@\ &quot;*&quot;"/>
    <numFmt numFmtId="169" formatCode="yyyy\.mm\.dd"/>
    <numFmt numFmtId="170" formatCode="_(* #,##0.00_);_(* \(#,##0.00\);_(* &quot;-&quot;??_);_(@_)"/>
    <numFmt numFmtId="171" formatCode="_-* #,##0.00\ _k_n_-;\-* #,##0.00\ _k_n_-;_-* \-??\ _k_n_-;_-@_-"/>
    <numFmt numFmtId="172" formatCode="_-* #,##0\ _k_n_-;\-* #,##0\ _k_n_-;_-* &quot;- &quot;_k_n_-;_-@_-"/>
    <numFmt numFmtId="173" formatCode="_-* #,##0.00&quot; kn&quot;_-;\-* #,##0.00&quot; kn&quot;_-;_-* \-??&quot; kn&quot;_-;_-@_-"/>
    <numFmt numFmtId="174" formatCode="_(&quot;kn &quot;* #,##0.00_);_(&quot;kn &quot;* \(#,##0.00\);_(&quot;kn &quot;* \-??_);_(@_)"/>
    <numFmt numFmtId="175" formatCode="_-[$€-2]\ * #,##0.00_-;\-[$€-2]\ * #,##0.00_-;_-[$€-2]\ * \-??_-"/>
    <numFmt numFmtId="176" formatCode="#,##0.00\ [$kn-41A]"/>
    <numFmt numFmtId="177" formatCode="dd\ mmmm\ yyyy;@"/>
    <numFmt numFmtId="178" formatCode="[$€-2]\ #,##0"/>
    <numFmt numFmtId="179" formatCode="_(* #,##0.00_);_(* \(#,##0.00\);_(* \-??_);_(@_)"/>
    <numFmt numFmtId="180" formatCode="_(\$* #,##0.00_);_(\$* \(#,##0.00\);_(\$* \-??_);_(@_)"/>
    <numFmt numFmtId="181" formatCode="_-* #,##0.00_-;\-* #,##0.00_-;_-* \-??_-;_-@_-"/>
    <numFmt numFmtId="182" formatCode="_-* #,##0\ _S_k_-;\-* #,##0\ _S_k_-;_-* &quot;-&quot;\ _S_k_-;_-@_-"/>
    <numFmt numFmtId="183" formatCode="_-* #,##0\ _z_ł_-;\-* #,##0\ _z_ł_-;_-* &quot;-&quot;\ _z_ł_-;_-@_-"/>
    <numFmt numFmtId="184" formatCode="_-* #,##0.00\ _z_ł_-;\-* #,##0.00\ _z_ł_-;_-* &quot;-&quot;??\ _z_ł_-;_-@_-"/>
    <numFmt numFmtId="185" formatCode="_-&quot;£&quot;* #,##0_-;\-&quot;£&quot;* #,##0_-;_-&quot;£&quot;* &quot;-&quot;_-;_-@_-"/>
    <numFmt numFmtId="186" formatCode="_-&quot;£&quot;* #,##0.00_-;\-&quot;£&quot;* #,##0.00_-;_-&quot;£&quot;* &quot;-&quot;??_-;_-@_-"/>
    <numFmt numFmtId="187" formatCode="_-* #,##0\ &quot;zł&quot;_-;\-* #,##0\ &quot;zł&quot;_-;_-* &quot;-&quot;\ &quot;zł&quot;_-;_-@_-"/>
    <numFmt numFmtId="188" formatCode="_-* #,##0.00\ &quot;zł&quot;_-;\-* #,##0.00\ &quot;zł&quot;_-;_-* &quot;-&quot;??\ &quot;zł&quot;_-;_-@_-"/>
    <numFmt numFmtId="189" formatCode="_ [$€]\ * #,##0.00_ ;_ [$€]\ * \-#,##0.00_ ;_ [$€]\ * &quot;-&quot;??_ ;_ @_ "/>
    <numFmt numFmtId="190" formatCode="_-* #,##0.00\ _K_n_-;\-* #,##0.00\ _K_n_-;_-* &quot;-&quot;??\ _K_n_-;_-@_-"/>
    <numFmt numFmtId="191" formatCode="_(&quot;$&quot;* #,##0.00_);_(&quot;$&quot;* \(#,##0.00\);_(&quot;$&quot;* &quot;-&quot;??_);_(@_)"/>
    <numFmt numFmtId="192" formatCode="&quot;Yes&quot;;&quot;Yes&quot;;&quot;No&quot;"/>
    <numFmt numFmtId="193" formatCode="&quot;kn&quot;\ #,##0_);[Red]\(&quot;kn&quot;\ #,##0\)"/>
    <numFmt numFmtId="194" formatCode="_(&quot;kn&quot;\ * #,##0.00_);_(&quot;kn&quot;\ * \(#,##0.00\);_(&quot;kn&quot;\ * &quot;-&quot;??_);_(@_)"/>
    <numFmt numFmtId="195" formatCode="#&quot;.&quot;"/>
    <numFmt numFmtId="196" formatCode="_ * #,##0.00_ ;_ * \-#,##0.00_ ;_ * &quot;-&quot;??_ ;_ @_ "/>
    <numFmt numFmtId="197" formatCode="_-* #,##0.00\ [$€]_-;\-* #,##0.00\ [$€]_-;_-* &quot;-&quot;??\ [$€]_-;_-@_-"/>
    <numFmt numFmtId="198" formatCode="_-* #,##0.00\ _€_-;\-* #,##0.00\ _€_-;_-* &quot;-&quot;??\ _€_-;_-@_-"/>
    <numFmt numFmtId="199" formatCode="_-* #,##0.00\ [$€-1]_-;\-* #,##0.00\ [$€-1]_-;_-* &quot;-&quot;??\ [$€-1]_-;_-@_-"/>
    <numFmt numFmtId="200" formatCode="#,##0.00\ _k_n"/>
    <numFmt numFmtId="201" formatCode="_-* #,##0.00\ [$kn-41A]_-;\-* #,##0.00\ [$kn-41A]_-;_-* &quot;-&quot;??\ [$kn-41A]_-;_-@_-"/>
  </numFmts>
  <fonts count="242">
    <font>
      <sz val="12"/>
      <name val="HRHelvetica"/>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Tahoma"/>
      <family val="2"/>
    </font>
    <font>
      <sz val="10"/>
      <name val="Tahoma"/>
      <family val="2"/>
    </font>
    <font>
      <sz val="9"/>
      <name val="Tahoma"/>
      <family val="2"/>
    </font>
    <font>
      <sz val="7"/>
      <name val="Tahoma"/>
      <family val="2"/>
    </font>
    <font>
      <b/>
      <sz val="9"/>
      <name val="Tahoma"/>
      <family val="2"/>
    </font>
    <font>
      <b/>
      <sz val="10"/>
      <name val="Tahoma"/>
      <family val="2"/>
    </font>
    <font>
      <sz val="11"/>
      <name val="Arial Narrow"/>
      <family val="2"/>
      <charset val="238"/>
    </font>
    <font>
      <b/>
      <sz val="10"/>
      <name val="Tahoma"/>
      <family val="2"/>
      <charset val="238"/>
    </font>
    <font>
      <sz val="10"/>
      <name val="Tahoma"/>
      <family val="2"/>
      <charset val="238"/>
    </font>
    <font>
      <sz val="10"/>
      <color indexed="9"/>
      <name val="Tahoma"/>
      <family val="2"/>
    </font>
    <font>
      <b/>
      <sz val="9"/>
      <name val="Tahoma"/>
      <family val="2"/>
      <charset val="238"/>
    </font>
    <font>
      <sz val="7"/>
      <name val="Tahoma"/>
      <family val="2"/>
      <charset val="238"/>
    </font>
    <font>
      <sz val="9"/>
      <name val="Tahoma"/>
      <family val="2"/>
      <charset val="238"/>
    </font>
    <font>
      <sz val="10"/>
      <color indexed="9"/>
      <name val="Tahoma"/>
      <family val="2"/>
      <charset val="238"/>
    </font>
    <font>
      <vertAlign val="superscript"/>
      <sz val="10"/>
      <name val="Tahoma"/>
      <family val="2"/>
      <charset val="238"/>
    </font>
    <font>
      <sz val="12"/>
      <name val="HRHelvetica"/>
    </font>
    <font>
      <sz val="10"/>
      <name val="Arial CE"/>
      <family val="2"/>
      <charset val="238"/>
    </font>
    <font>
      <sz val="11"/>
      <color indexed="8"/>
      <name val="Calibri"/>
      <family val="2"/>
      <charset val="238"/>
    </font>
    <font>
      <sz val="11"/>
      <color indexed="9"/>
      <name val="Calibri"/>
      <family val="2"/>
      <charset val="238"/>
    </font>
    <font>
      <sz val="11"/>
      <color indexed="10"/>
      <name val="Calibri"/>
      <family val="2"/>
      <charset val="238"/>
    </font>
    <font>
      <b/>
      <sz val="11"/>
      <color indexed="9"/>
      <name val="Calibri"/>
      <family val="2"/>
      <charset val="238"/>
    </font>
    <font>
      <b/>
      <sz val="11"/>
      <color indexed="8"/>
      <name val="Calibri"/>
      <family val="2"/>
      <charset val="238"/>
    </font>
    <font>
      <sz val="10"/>
      <color indexed="10"/>
      <name val="Tahoma"/>
      <family val="2"/>
      <charset val="238"/>
    </font>
    <font>
      <sz val="10"/>
      <name val="Helv"/>
      <family val="2"/>
      <charset val="238"/>
    </font>
    <font>
      <b/>
      <sz val="10"/>
      <name val="Arial"/>
      <family val="2"/>
      <charset val="238"/>
    </font>
    <font>
      <b/>
      <u/>
      <sz val="10"/>
      <name val="Arial"/>
      <family val="2"/>
    </font>
    <font>
      <sz val="12"/>
      <color indexed="8"/>
      <name val="Calibri"/>
      <family val="2"/>
    </font>
    <font>
      <sz val="8"/>
      <name val="Arial"/>
      <family val="2"/>
    </font>
    <font>
      <sz val="10"/>
      <name val="Helv"/>
      <charset val="204"/>
    </font>
    <font>
      <sz val="9"/>
      <name val="Arial"/>
      <family val="2"/>
      <charset val="238"/>
    </font>
    <font>
      <sz val="10"/>
      <name val="Arial"/>
      <family val="2"/>
      <charset val="238"/>
    </font>
    <font>
      <sz val="11"/>
      <name val="Arial Narrow"/>
      <family val="2"/>
    </font>
    <font>
      <sz val="11"/>
      <name val="Times New Roman CE"/>
      <charset val="238"/>
    </font>
    <font>
      <sz val="11"/>
      <color indexed="20"/>
      <name val="Calibri"/>
      <family val="2"/>
      <charset val="238"/>
    </font>
    <font>
      <sz val="11"/>
      <color indexed="17"/>
      <name val="Calibri"/>
      <family val="2"/>
      <charset val="238"/>
    </font>
    <font>
      <b/>
      <sz val="11"/>
      <color indexed="63"/>
      <name val="Calibri"/>
      <family val="2"/>
      <charset val="238"/>
    </font>
    <font>
      <b/>
      <sz val="11"/>
      <color indexed="10"/>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i/>
      <sz val="11"/>
      <color indexed="23"/>
      <name val="Calibri"/>
      <family val="2"/>
      <charset val="238"/>
    </font>
    <font>
      <sz val="11"/>
      <color indexed="62"/>
      <name val="Calibri"/>
      <family val="2"/>
      <charset val="238"/>
    </font>
    <font>
      <sz val="11"/>
      <color indexed="8"/>
      <name val="Calibri"/>
      <family val="2"/>
    </font>
    <font>
      <sz val="11"/>
      <color theme="1"/>
      <name val="Calibri"/>
      <family val="2"/>
      <charset val="238"/>
      <scheme val="minor"/>
    </font>
    <font>
      <sz val="11"/>
      <color rgb="FF9C0006"/>
      <name val="Calibri"/>
      <family val="2"/>
      <charset val="238"/>
      <scheme val="minor"/>
    </font>
    <font>
      <sz val="11"/>
      <color rgb="FF006100"/>
      <name val="Calibri"/>
      <family val="2"/>
      <charset val="238"/>
    </font>
    <font>
      <b/>
      <sz val="11"/>
      <color rgb="FF3F3F3F"/>
      <name val="Calibri"/>
      <family val="2"/>
      <charset val="238"/>
    </font>
    <font>
      <b/>
      <sz val="11"/>
      <color rgb="FFFA7D00"/>
      <name val="Calibri"/>
      <family val="2"/>
      <charset val="238"/>
    </font>
    <font>
      <sz val="11"/>
      <color rgb="FF9C0006"/>
      <name val="Calibri"/>
      <family val="2"/>
      <charset val="238"/>
    </font>
    <font>
      <b/>
      <sz val="15"/>
      <color theme="3"/>
      <name val="Calibri"/>
      <family val="2"/>
      <charset val="238"/>
    </font>
    <font>
      <b/>
      <sz val="13"/>
      <color theme="3"/>
      <name val="Calibri"/>
      <family val="2"/>
      <charset val="238"/>
    </font>
    <font>
      <b/>
      <sz val="11"/>
      <color theme="3"/>
      <name val="Calibri"/>
      <family val="2"/>
      <charset val="238"/>
    </font>
    <font>
      <b/>
      <sz val="18"/>
      <color theme="3"/>
      <name val="Cambria"/>
      <family val="2"/>
      <charset val="238"/>
    </font>
    <font>
      <sz val="11"/>
      <color rgb="FF9C6500"/>
      <name val="Calibri"/>
      <family val="2"/>
      <charset val="238"/>
    </font>
    <font>
      <sz val="12"/>
      <color theme="1"/>
      <name val="Calibri"/>
      <family val="2"/>
      <scheme val="minor"/>
    </font>
    <font>
      <sz val="11"/>
      <color theme="1"/>
      <name val="Calibri"/>
      <family val="2"/>
      <scheme val="minor"/>
    </font>
    <font>
      <sz val="11"/>
      <color rgb="FFFA7D00"/>
      <name val="Calibri"/>
      <family val="2"/>
      <charset val="238"/>
    </font>
    <font>
      <i/>
      <sz val="11"/>
      <color rgb="FF7F7F7F"/>
      <name val="Calibri"/>
      <family val="2"/>
      <charset val="238"/>
    </font>
    <font>
      <sz val="11"/>
      <color rgb="FF3F3F76"/>
      <name val="Calibri"/>
      <family val="2"/>
      <charset val="238"/>
    </font>
    <font>
      <sz val="10"/>
      <color rgb="FFFF0000"/>
      <name val="Tahoma"/>
      <family val="2"/>
      <charset val="238"/>
    </font>
    <font>
      <sz val="10"/>
      <color rgb="FFC00000"/>
      <name val="Tahoma"/>
      <family val="2"/>
      <charset val="238"/>
    </font>
    <font>
      <sz val="8"/>
      <color rgb="FFFF0000"/>
      <name val="Tahoma"/>
      <family val="2"/>
    </font>
    <font>
      <b/>
      <sz val="11"/>
      <name val="Calibri"/>
      <family val="2"/>
      <charset val="238"/>
      <scheme val="minor"/>
    </font>
    <font>
      <b/>
      <sz val="10"/>
      <color rgb="FFFF0000"/>
      <name val="Tahoma"/>
      <family val="2"/>
      <charset val="238"/>
    </font>
    <font>
      <b/>
      <sz val="10"/>
      <color theme="1"/>
      <name val="Tahoma"/>
      <family val="2"/>
      <charset val="238"/>
    </font>
    <font>
      <sz val="10"/>
      <color rgb="FF92D050"/>
      <name val="Tahoma"/>
      <family val="2"/>
      <charset val="238"/>
    </font>
    <font>
      <sz val="10"/>
      <color rgb="FF000000"/>
      <name val="Tahoma"/>
      <family val="2"/>
      <charset val="238"/>
    </font>
    <font>
      <sz val="10"/>
      <color indexed="8"/>
      <name val="Arial"/>
      <family val="2"/>
      <charset val="238"/>
    </font>
    <font>
      <sz val="11"/>
      <name val="Times New Roman CE"/>
      <family val="1"/>
      <charset val="238"/>
    </font>
    <font>
      <sz val="10"/>
      <name val="Trebuchet MS"/>
      <family val="2"/>
      <charset val="238"/>
    </font>
    <font>
      <sz val="10"/>
      <name val="Helv"/>
    </font>
    <font>
      <b/>
      <sz val="9"/>
      <name val="Calibri"/>
      <family val="2"/>
      <charset val="238"/>
      <scheme val="minor"/>
    </font>
    <font>
      <sz val="12"/>
      <name val="Arial"/>
      <family val="2"/>
      <charset val="238"/>
    </font>
    <font>
      <sz val="11"/>
      <name val="Arial"/>
      <family val="2"/>
      <charset val="238"/>
    </font>
    <font>
      <b/>
      <sz val="11"/>
      <color indexed="52"/>
      <name val="Calibri"/>
      <family val="2"/>
      <charset val="238"/>
    </font>
    <font>
      <sz val="11"/>
      <color indexed="52"/>
      <name val="Calibri"/>
      <family val="2"/>
      <charset val="238"/>
    </font>
    <font>
      <sz val="9"/>
      <color indexed="8"/>
      <name val="Tahoma"/>
      <family val="2"/>
      <charset val="238"/>
    </font>
    <font>
      <b/>
      <sz val="15"/>
      <color indexed="56"/>
      <name val="Calibri"/>
      <family val="2"/>
      <charset val="238"/>
    </font>
    <font>
      <b/>
      <sz val="13"/>
      <color indexed="56"/>
      <name val="Calibri"/>
      <family val="2"/>
      <charset val="238"/>
    </font>
    <font>
      <b/>
      <sz val="11"/>
      <color indexed="56"/>
      <name val="Calibri"/>
      <family val="2"/>
      <charset val="238"/>
    </font>
    <font>
      <u/>
      <sz val="10"/>
      <color indexed="12"/>
      <name val="Arial"/>
      <family val="2"/>
      <charset val="238"/>
    </font>
    <font>
      <sz val="10"/>
      <name val="Times New Roman CE"/>
      <family val="1"/>
      <charset val="238"/>
    </font>
    <font>
      <sz val="12"/>
      <name val="Times New Roman CE"/>
      <family val="1"/>
      <charset val="238"/>
    </font>
    <font>
      <b/>
      <sz val="18"/>
      <color indexed="56"/>
      <name val="Cambria"/>
      <family val="2"/>
      <charset val="238"/>
    </font>
    <font>
      <sz val="11"/>
      <color indexed="60"/>
      <name val="Calibri"/>
      <family val="2"/>
      <charset val="238"/>
    </font>
    <font>
      <sz val="11"/>
      <name val="Arial CE"/>
      <family val="2"/>
      <charset val="238"/>
    </font>
    <font>
      <sz val="11"/>
      <color indexed="8"/>
      <name val="Arial"/>
      <family val="2"/>
      <charset val="238"/>
    </font>
    <font>
      <sz val="12"/>
      <name val="Times New Roman"/>
      <family val="1"/>
      <charset val="238"/>
    </font>
    <font>
      <sz val="10"/>
      <color indexed="8"/>
      <name val="Arial CE"/>
      <family val="2"/>
      <charset val="238"/>
    </font>
    <font>
      <sz val="10"/>
      <name val="Arial CE"/>
      <charset val="238"/>
    </font>
    <font>
      <sz val="10"/>
      <name val="Arial"/>
      <family val="2"/>
    </font>
    <font>
      <sz val="10"/>
      <name val="MS Sans Serif"/>
      <family val="2"/>
    </font>
    <font>
      <sz val="10"/>
      <name val="ISOCPEUR"/>
      <family val="2"/>
      <charset val="238"/>
    </font>
    <font>
      <sz val="11"/>
      <name val="Tahoma"/>
      <family val="2"/>
      <charset val="238"/>
    </font>
    <font>
      <b/>
      <sz val="8"/>
      <name val="Tahoma"/>
      <family val="2"/>
    </font>
    <font>
      <b/>
      <i/>
      <sz val="8"/>
      <name val="Tahoma"/>
      <family val="2"/>
      <charset val="238"/>
    </font>
    <font>
      <b/>
      <u/>
      <sz val="10"/>
      <name val="Tahoma"/>
      <family val="2"/>
      <charset val="238"/>
    </font>
    <font>
      <sz val="10"/>
      <color theme="1"/>
      <name val="Tahoma"/>
      <family val="2"/>
      <charset val="238"/>
    </font>
    <font>
      <sz val="10"/>
      <color theme="1"/>
      <name val="Arial"/>
      <family val="2"/>
      <charset val="238"/>
    </font>
    <font>
      <b/>
      <sz val="12"/>
      <name val="Tahoma"/>
      <family val="2"/>
      <charset val="238"/>
    </font>
    <font>
      <sz val="11"/>
      <color theme="0"/>
      <name val="Calibri"/>
      <family val="2"/>
      <charset val="238"/>
      <scheme val="minor"/>
    </font>
    <font>
      <sz val="11"/>
      <name val="Arial"/>
      <family val="2"/>
    </font>
    <font>
      <sz val="12"/>
      <name val="Tms Rmn"/>
    </font>
    <font>
      <sz val="10"/>
      <color indexed="18"/>
      <name val="CRO_Swiss-Italic"/>
    </font>
    <font>
      <sz val="10"/>
      <name val="Helv"/>
      <charset val="238"/>
    </font>
    <font>
      <sz val="10"/>
      <name val="MS Sans Serif"/>
      <family val="2"/>
      <charset val="238"/>
    </font>
    <font>
      <u/>
      <sz val="10"/>
      <color indexed="12"/>
      <name val="Arial CE"/>
      <charset val="238"/>
    </font>
    <font>
      <sz val="10"/>
      <name val="Times New Roman CE"/>
      <charset val="238"/>
    </font>
    <font>
      <sz val="12"/>
      <name val="Times New Roman CE"/>
      <charset val="238"/>
    </font>
    <font>
      <sz val="10"/>
      <name val="Arial PL"/>
      <charset val="238"/>
    </font>
    <font>
      <u/>
      <sz val="10"/>
      <color indexed="36"/>
      <name val="Arial CE"/>
      <charset val="238"/>
    </font>
    <font>
      <sz val="10"/>
      <color indexed="8"/>
      <name val="Arial CE"/>
      <charset val="238"/>
    </font>
    <font>
      <b/>
      <sz val="18"/>
      <color indexed="56"/>
      <name val="Cambria"/>
      <family val="1"/>
      <charset val="238"/>
    </font>
    <font>
      <sz val="10"/>
      <color indexed="21"/>
      <name val="CRO_Swiss-Italic"/>
    </font>
    <font>
      <sz val="10"/>
      <color indexed="17"/>
      <name val="CRO_Swiss-Italic"/>
    </font>
    <font>
      <sz val="10"/>
      <name val="Helv"/>
      <family val="2"/>
    </font>
    <font>
      <b/>
      <sz val="10"/>
      <color indexed="8"/>
      <name val="Arial"/>
      <family val="2"/>
      <charset val="238"/>
    </font>
    <font>
      <sz val="10"/>
      <color indexed="10"/>
      <name val="Arial"/>
      <family val="2"/>
      <charset val="238"/>
    </font>
    <font>
      <sz val="10"/>
      <color indexed="22"/>
      <name val="Arial"/>
      <family val="2"/>
      <charset val="238"/>
    </font>
    <font>
      <sz val="10"/>
      <color indexed="20"/>
      <name val="Arial"/>
      <family val="2"/>
      <charset val="238"/>
    </font>
    <font>
      <b/>
      <sz val="10"/>
      <color indexed="52"/>
      <name val="Arial"/>
      <family val="2"/>
      <charset val="238"/>
    </font>
    <font>
      <b/>
      <sz val="10"/>
      <color indexed="22"/>
      <name val="Arial"/>
      <family val="2"/>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name val="Futura Bk L2"/>
      <family val="2"/>
      <charset val="238"/>
    </font>
    <font>
      <sz val="10"/>
      <color indexed="52"/>
      <name val="Arial"/>
      <family val="2"/>
      <charset val="238"/>
    </font>
    <font>
      <sz val="14"/>
      <name val="Futura Bk L2"/>
      <family val="2"/>
      <charset val="238"/>
    </font>
    <font>
      <sz val="10"/>
      <color indexed="60"/>
      <name val="Arial"/>
      <family val="2"/>
      <charset val="238"/>
    </font>
    <font>
      <b/>
      <sz val="10"/>
      <color indexed="63"/>
      <name val="Arial"/>
      <family val="2"/>
      <charset val="238"/>
    </font>
    <font>
      <b/>
      <sz val="12"/>
      <name val="Futura Bk L2"/>
      <family val="2"/>
      <charset val="238"/>
    </font>
    <font>
      <sz val="10"/>
      <name val="Tms Rmn"/>
      <charset val="238"/>
    </font>
    <font>
      <sz val="11"/>
      <color rgb="FF000000"/>
      <name val="Calibri"/>
      <family val="2"/>
      <charset val="238"/>
    </font>
    <font>
      <sz val="8.5"/>
      <name val="Tahoma"/>
      <family val="2"/>
      <charset val="238"/>
    </font>
    <font>
      <sz val="11"/>
      <color indexed="8"/>
      <name val="Tahoma"/>
      <family val="2"/>
      <charset val="238"/>
    </font>
    <font>
      <sz val="11"/>
      <color indexed="9"/>
      <name val="Tahoma"/>
      <family val="2"/>
      <charset val="238"/>
    </font>
    <font>
      <sz val="11"/>
      <color indexed="20"/>
      <name val="Tahoma"/>
      <family val="2"/>
      <charset val="238"/>
    </font>
    <font>
      <b/>
      <sz val="11"/>
      <color indexed="52"/>
      <name val="Tahoma"/>
      <family val="2"/>
      <charset val="238"/>
    </font>
    <font>
      <b/>
      <sz val="11"/>
      <color indexed="9"/>
      <name val="Tahoma"/>
      <family val="2"/>
      <charset val="238"/>
    </font>
    <font>
      <i/>
      <sz val="11"/>
      <color indexed="23"/>
      <name val="Tahoma"/>
      <family val="2"/>
      <charset val="238"/>
    </font>
    <font>
      <sz val="11"/>
      <color indexed="17"/>
      <name val="Tahoma"/>
      <family val="2"/>
      <charset val="238"/>
    </font>
    <font>
      <b/>
      <sz val="15"/>
      <color indexed="56"/>
      <name val="Tahoma"/>
      <family val="2"/>
      <charset val="238"/>
    </font>
    <font>
      <b/>
      <sz val="13"/>
      <color indexed="56"/>
      <name val="Tahoma"/>
      <family val="2"/>
      <charset val="238"/>
    </font>
    <font>
      <b/>
      <sz val="11"/>
      <color indexed="56"/>
      <name val="Tahoma"/>
      <family val="2"/>
      <charset val="238"/>
    </font>
    <font>
      <sz val="11"/>
      <color indexed="62"/>
      <name val="Tahoma"/>
      <family val="2"/>
      <charset val="238"/>
    </font>
    <font>
      <sz val="11"/>
      <color indexed="52"/>
      <name val="Tahoma"/>
      <family val="2"/>
      <charset val="238"/>
    </font>
    <font>
      <sz val="11"/>
      <color indexed="60"/>
      <name val="Tahoma"/>
      <family val="2"/>
      <charset val="238"/>
    </font>
    <font>
      <b/>
      <sz val="11"/>
      <color indexed="63"/>
      <name val="Tahoma"/>
      <family val="2"/>
      <charset val="238"/>
    </font>
    <font>
      <sz val="11"/>
      <color indexed="10"/>
      <name val="Tahoma"/>
      <family val="2"/>
      <charset val="238"/>
    </font>
    <font>
      <sz val="11"/>
      <name val="Arial"/>
      <family val="1"/>
    </font>
    <font>
      <sz val="11"/>
      <color indexed="9"/>
      <name val="Calibri"/>
      <family val="2"/>
    </font>
    <font>
      <b/>
      <sz val="11"/>
      <color indexed="52"/>
      <name val="Calibri"/>
      <family val="2"/>
    </font>
    <font>
      <sz val="11"/>
      <color indexed="52"/>
      <name val="Calibri"/>
      <family val="2"/>
    </font>
    <font>
      <b/>
      <sz val="11"/>
      <color indexed="9"/>
      <name val="Calibri"/>
      <family val="2"/>
    </font>
    <font>
      <sz val="12"/>
      <name val="Times New Roman CE"/>
      <family val="1"/>
    </font>
    <font>
      <sz val="11"/>
      <color indexed="60"/>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indexed="63"/>
      <name val="Calibri"/>
      <family val="2"/>
      <charset val="238"/>
    </font>
    <font>
      <sz val="10"/>
      <name val="CTimesRoman"/>
    </font>
    <font>
      <sz val="10"/>
      <name val="CRO_Bookman-Normal"/>
      <charset val="238"/>
    </font>
    <font>
      <sz val="10"/>
      <color indexed="8"/>
      <name val="MS Sans Serif"/>
      <family val="2"/>
      <charset val="238"/>
    </font>
    <font>
      <sz val="8"/>
      <name val="Arial"/>
      <family val="2"/>
      <charset val="238"/>
    </font>
    <font>
      <b/>
      <sz val="11"/>
      <name val="Arial CE"/>
      <family val="2"/>
      <charset val="238"/>
    </font>
    <font>
      <sz val="10"/>
      <color theme="1"/>
      <name val="Myriad Pro"/>
      <family val="2"/>
      <charset val="238"/>
    </font>
    <font>
      <b/>
      <sz val="18"/>
      <color theme="3"/>
      <name val="Cambria"/>
      <family val="2"/>
      <scheme val="major"/>
    </font>
    <font>
      <sz val="11"/>
      <color rgb="FF006100"/>
      <name val="Calibri"/>
      <family val="2"/>
      <scheme val="minor"/>
    </font>
    <font>
      <sz val="11"/>
      <color rgb="FF9C0006"/>
      <name val="Calibri"/>
      <family val="2"/>
      <scheme val="minor"/>
    </font>
    <font>
      <sz val="10"/>
      <color theme="1"/>
      <name val="Arial"/>
      <family val="2"/>
    </font>
    <font>
      <b/>
      <sz val="10"/>
      <color theme="1"/>
      <name val="Arial"/>
      <family val="2"/>
    </font>
    <font>
      <sz val="10"/>
      <name val="Courier"/>
      <family val="1"/>
      <charset val="238"/>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sz val="10"/>
      <color rgb="FFFF0000"/>
      <name val="Arial"/>
      <family val="2"/>
    </font>
    <font>
      <sz val="11"/>
      <color theme="1"/>
      <name val="Calibri"/>
      <family val="2"/>
      <charset val="238"/>
    </font>
    <font>
      <sz val="11"/>
      <color theme="1"/>
      <name val="Myriad"/>
      <family val="2"/>
      <charset val="238"/>
    </font>
    <font>
      <sz val="9"/>
      <name val="Arial CE"/>
      <family val="2"/>
      <charset val="238"/>
    </font>
    <font>
      <sz val="10"/>
      <name val="ElegaGarmnd BT"/>
      <family val="1"/>
    </font>
    <font>
      <sz val="10"/>
      <name val="Myriad Pro"/>
      <family val="2"/>
    </font>
    <font>
      <b/>
      <sz val="18"/>
      <color indexed="62"/>
      <name val="Cambria"/>
      <family val="1"/>
      <charset val="238"/>
    </font>
    <font>
      <sz val="10"/>
      <name val="Arial"/>
      <family val="2"/>
      <charset val="1"/>
    </font>
    <font>
      <sz val="12"/>
      <color theme="1"/>
      <name val="Tahoma"/>
      <family val="2"/>
      <charset val="238"/>
    </font>
    <font>
      <b/>
      <sz val="12"/>
      <color theme="1"/>
      <name val="Tahoma"/>
      <family val="2"/>
      <charset val="238"/>
    </font>
    <font>
      <sz val="12"/>
      <name val="Tahoma"/>
      <family val="2"/>
      <charset val="238"/>
    </font>
    <font>
      <b/>
      <sz val="20"/>
      <color theme="1"/>
      <name val="Tahoma"/>
      <family val="2"/>
      <charset val="238"/>
    </font>
    <font>
      <sz val="8"/>
      <name val="Tahoma"/>
      <family val="2"/>
      <charset val="238"/>
    </font>
    <font>
      <b/>
      <sz val="12"/>
      <color rgb="FF00B050"/>
      <name val="Tahoma"/>
      <family val="2"/>
      <charset val="238"/>
    </font>
    <font>
      <sz val="11"/>
      <color theme="1"/>
      <name val="Tahoma"/>
      <family val="2"/>
      <charset val="238"/>
    </font>
    <font>
      <sz val="14"/>
      <color theme="1"/>
      <name val="Tahoma"/>
      <family val="2"/>
      <charset val="238"/>
    </font>
    <font>
      <sz val="14"/>
      <color theme="1"/>
      <name val="Arial"/>
      <family val="2"/>
    </font>
    <font>
      <sz val="14"/>
      <name val="Arial"/>
      <family val="2"/>
    </font>
    <font>
      <u/>
      <sz val="11"/>
      <name val="Tahoma"/>
      <family val="2"/>
      <charset val="238"/>
    </font>
    <font>
      <b/>
      <sz val="11"/>
      <color theme="1"/>
      <name val="Tahoma"/>
      <family val="2"/>
      <charset val="238"/>
    </font>
    <font>
      <sz val="9"/>
      <name val="Arial Narrow"/>
      <family val="2"/>
      <charset val="238"/>
    </font>
    <font>
      <sz val="10"/>
      <name val="Arial Narrow"/>
      <family val="2"/>
      <charset val="238"/>
    </font>
    <font>
      <sz val="11"/>
      <color rgb="FF000000"/>
      <name val="Arial Narrow"/>
      <family val="2"/>
    </font>
    <font>
      <b/>
      <sz val="14"/>
      <color rgb="FF000000"/>
      <name val="Arial Narrow"/>
      <family val="2"/>
      <charset val="238"/>
    </font>
    <font>
      <sz val="12"/>
      <name val="Arial Narrow"/>
      <family val="2"/>
      <charset val="238"/>
    </font>
    <font>
      <sz val="12"/>
      <color rgb="FF000000"/>
      <name val="Arial Narrow"/>
      <family val="2"/>
      <charset val="238"/>
    </font>
    <font>
      <b/>
      <sz val="11"/>
      <color rgb="FF000000"/>
      <name val="Arial Narrow"/>
      <family val="2"/>
      <charset val="238"/>
    </font>
    <font>
      <sz val="14"/>
      <color rgb="FF000000"/>
      <name val="Arial Narrow"/>
      <family val="2"/>
    </font>
    <font>
      <sz val="11"/>
      <color rgb="FF000000"/>
      <name val="Arial Narrow"/>
      <family val="2"/>
      <charset val="238"/>
    </font>
    <font>
      <b/>
      <sz val="16"/>
      <color rgb="FF000000"/>
      <name val="Arial Narrow"/>
      <family val="2"/>
    </font>
    <font>
      <sz val="12"/>
      <color theme="1"/>
      <name val="Calibri"/>
      <family val="2"/>
      <charset val="238"/>
      <scheme val="minor"/>
    </font>
    <font>
      <b/>
      <sz val="11"/>
      <name val="Arial"/>
      <family val="2"/>
      <charset val="238"/>
    </font>
    <font>
      <sz val="11"/>
      <color theme="1"/>
      <name val="Arial"/>
      <family val="2"/>
      <charset val="238"/>
    </font>
    <font>
      <sz val="11"/>
      <color theme="1"/>
      <name val="Arial "/>
      <charset val="238"/>
    </font>
    <font>
      <b/>
      <sz val="11"/>
      <color theme="1"/>
      <name val="Arial"/>
      <family val="2"/>
      <charset val="238"/>
    </font>
    <font>
      <sz val="10"/>
      <color indexed="8"/>
      <name val="Tahoma"/>
      <family val="2"/>
      <charset val="238"/>
    </font>
  </fonts>
  <fills count="139">
    <fill>
      <patternFill patternType="none"/>
    </fill>
    <fill>
      <patternFill patternType="gray125"/>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26"/>
      </patternFill>
    </fill>
    <fill>
      <patternFill patternType="solid">
        <fgColor indexed="26"/>
        <bgColor indexed="64"/>
      </patternFill>
    </fill>
    <fill>
      <patternFill patternType="solid">
        <fgColor indexed="47"/>
      </patternFill>
    </fill>
    <fill>
      <patternFill patternType="solid">
        <fgColor indexed="47"/>
        <bgColor indexed="64"/>
      </patternFill>
    </fill>
    <fill>
      <patternFill patternType="solid">
        <fgColor indexed="27"/>
      </patternFill>
    </fill>
    <fill>
      <patternFill patternType="solid">
        <fgColor indexed="27"/>
        <bgColor indexed="64"/>
      </patternFill>
    </fill>
    <fill>
      <patternFill patternType="solid">
        <fgColor indexed="43"/>
      </patternFill>
    </fill>
    <fill>
      <patternFill patternType="solid">
        <fgColor indexed="43"/>
        <bgColor indexed="64"/>
      </patternFill>
    </fill>
    <fill>
      <patternFill patternType="solid">
        <fgColor indexed="45"/>
      </patternFill>
    </fill>
    <fill>
      <patternFill patternType="solid">
        <fgColor indexed="45"/>
        <bgColor indexed="64"/>
      </patternFill>
    </fill>
    <fill>
      <patternFill patternType="solid">
        <fgColor indexed="53"/>
      </patternFill>
    </fill>
    <fill>
      <patternFill patternType="solid">
        <fgColor indexed="53"/>
        <bgColor indexed="64"/>
      </patternFill>
    </fill>
    <fill>
      <patternFill patternType="solid">
        <fgColor indexed="51"/>
      </patternFill>
    </fill>
    <fill>
      <patternFill patternType="solid">
        <fgColor indexed="51"/>
        <bgColor indexed="64"/>
      </patternFill>
    </fill>
    <fill>
      <patternFill patternType="solid">
        <fgColor indexed="56"/>
      </patternFill>
    </fill>
    <fill>
      <patternFill patternType="solid">
        <fgColor indexed="56"/>
        <bgColor indexed="64"/>
      </patternFill>
    </fill>
    <fill>
      <patternFill patternType="solid">
        <fgColor indexed="54"/>
      </patternFill>
    </fill>
    <fill>
      <patternFill patternType="solid">
        <fgColor indexed="54"/>
        <bgColor indexed="64"/>
      </patternFill>
    </fill>
    <fill>
      <patternFill patternType="solid">
        <fgColor indexed="49"/>
      </patternFill>
    </fill>
    <fill>
      <patternFill patternType="solid">
        <fgColor indexed="10"/>
      </patternFill>
    </fill>
    <fill>
      <patternFill patternType="solid">
        <fgColor indexed="10"/>
        <bgColor indexed="64"/>
      </patternFill>
    </fill>
    <fill>
      <patternFill patternType="solid">
        <fgColor indexed="9"/>
      </patternFill>
    </fill>
    <fill>
      <patternFill patternType="solid">
        <fgColor indexed="9"/>
        <bgColor indexed="64"/>
      </patternFill>
    </fill>
    <fill>
      <patternFill patternType="solid">
        <fgColor indexed="46"/>
      </patternFill>
    </fill>
    <fill>
      <patternFill patternType="solid">
        <fgColor indexed="46"/>
        <bgColor indexed="64"/>
      </patternFill>
    </fill>
    <fill>
      <patternFill patternType="gray0625"/>
    </fill>
    <fill>
      <patternFill patternType="solid">
        <fgColor indexed="13"/>
        <bgColor indexed="64"/>
      </patternFill>
    </fill>
    <fill>
      <patternFill patternType="solid">
        <fgColor indexed="55"/>
      </patternFill>
    </fill>
    <fill>
      <patternFill patternType="solid">
        <fgColor indexed="27"/>
        <bgColor indexed="41"/>
      </patternFill>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9389629810485"/>
        <bgColor indexed="65"/>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C7CE"/>
      </patternFill>
    </fill>
    <fill>
      <patternFill patternType="solid">
        <fgColor rgb="FFFFFFCC"/>
        <bgColor indexed="64"/>
      </patternFill>
    </fill>
    <fill>
      <patternFill patternType="solid">
        <fgColor rgb="FFFFFFCC"/>
      </patternFill>
    </fill>
    <fill>
      <patternFill patternType="solid">
        <fgColor rgb="FFC6EFCE"/>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FF00"/>
        <bgColor indexed="64"/>
      </patternFill>
    </fill>
    <fill>
      <patternFill patternType="solid">
        <fgColor rgb="FFA5A5A5"/>
        <bgColor indexed="64"/>
      </patternFill>
    </fill>
    <fill>
      <patternFill patternType="solid">
        <fgColor rgb="FFFFCC99"/>
        <bgColor indexed="64"/>
      </patternFill>
    </fill>
    <fill>
      <patternFill patternType="solid">
        <fgColor rgb="FFDDF7DD"/>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33"/>
      </patternFill>
    </fill>
    <fill>
      <patternFill patternType="solid">
        <fgColor indexed="57"/>
        <bgColor indexed="21"/>
      </patternFill>
    </fill>
    <fill>
      <patternFill patternType="solid">
        <fgColor indexed="53"/>
        <bgColor indexed="52"/>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43"/>
        <bgColor indexed="26"/>
      </patternFill>
    </fill>
    <fill>
      <patternFill patternType="solid">
        <fgColor indexed="31"/>
        <bgColor indexed="22"/>
      </patternFill>
    </fill>
    <fill>
      <patternFill patternType="solid">
        <fgColor indexed="47"/>
        <bgColor indexed="22"/>
      </patternFill>
    </fill>
    <fill>
      <patternFill patternType="solid">
        <fgColor indexed="10"/>
        <bgColor indexed="60"/>
      </patternFill>
    </fill>
    <fill>
      <patternFill patternType="solid">
        <fgColor indexed="22"/>
        <bgColor indexed="31"/>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indexed="62"/>
        <bgColor indexed="59"/>
      </patternFill>
    </fill>
    <fill>
      <patternFill patternType="solid">
        <fgColor indexed="49"/>
        <bgColor indexed="64"/>
      </patternFill>
    </fill>
    <fill>
      <patternFill patternType="solid">
        <fgColor indexed="55"/>
        <bgColor indexed="64"/>
      </patternFill>
    </fill>
    <fill>
      <patternFill patternType="solid">
        <fgColor theme="0" tint="-0.249977111117893"/>
        <bgColor indexed="64"/>
      </patternFill>
    </fill>
    <fill>
      <patternFill patternType="solid">
        <fgColor rgb="FFDAEEF3"/>
        <bgColor rgb="FF000000"/>
      </patternFill>
    </fill>
  </fills>
  <borders count="53">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hair">
        <color indexed="64"/>
      </top>
      <bottom style="hair">
        <color indexed="64"/>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style="thin">
        <color indexed="56"/>
      </top>
      <bottom style="double">
        <color indexed="56"/>
      </bottom>
      <diagonal/>
    </border>
    <border>
      <left/>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thick">
        <color theme="4" tint="0.49989318521683401"/>
      </bottom>
      <diagonal/>
    </border>
    <border>
      <left/>
      <right/>
      <top style="thin">
        <color theme="4"/>
      </top>
      <bottom style="double">
        <color theme="4"/>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8"/>
      </left>
      <right style="thin">
        <color indexed="8"/>
      </right>
      <top/>
      <bottom/>
      <diagonal/>
    </border>
    <border>
      <left style="medium">
        <color indexed="64"/>
      </left>
      <right style="medium">
        <color indexed="64"/>
      </right>
      <top style="medium">
        <color indexed="64"/>
      </top>
      <bottom style="medium">
        <color indexed="64"/>
      </bottom>
      <diagonal/>
    </border>
    <border>
      <left/>
      <right/>
      <top/>
      <bottom style="thick">
        <color theme="4" tint="0.499984740745262"/>
      </bottom>
      <diagonal/>
    </border>
    <border>
      <left style="hair">
        <color indexed="64"/>
      </left>
      <right style="hair">
        <color indexed="64"/>
      </right>
      <top style="hair">
        <color indexed="64"/>
      </top>
      <bottom style="hair">
        <color indexed="64"/>
      </bottom>
      <diagonal/>
    </border>
    <border>
      <left/>
      <right/>
      <top style="hair">
        <color auto="1"/>
      </top>
      <bottom style="hair">
        <color auto="1"/>
      </bottom>
      <diagonal/>
    </border>
    <border>
      <left style="medium">
        <color indexed="22"/>
      </left>
      <right style="medium">
        <color indexed="22"/>
      </right>
      <top style="medium">
        <color indexed="22"/>
      </top>
      <bottom style="medium">
        <color indexed="22"/>
      </bottom>
      <diagonal/>
    </border>
    <border>
      <left style="medium">
        <color indexed="23"/>
      </left>
      <right style="medium">
        <color indexed="23"/>
      </right>
      <top style="medium">
        <color indexed="23"/>
      </top>
      <bottom style="medium">
        <color indexed="23"/>
      </bottom>
      <diagonal/>
    </border>
    <border>
      <left/>
      <right/>
      <top/>
      <bottom style="thick">
        <color indexed="30"/>
      </bottom>
      <diagonal/>
    </border>
    <border>
      <left style="medium">
        <color indexed="63"/>
      </left>
      <right style="medium">
        <color indexed="63"/>
      </right>
      <top style="medium">
        <color indexed="63"/>
      </top>
      <bottom style="medium">
        <color indexed="63"/>
      </bottom>
      <diagonal/>
    </border>
    <border>
      <left/>
      <right/>
      <top style="medium">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style="hair">
        <color indexed="8"/>
      </top>
      <bottom style="hair">
        <color indexed="8"/>
      </bottom>
      <diagonal/>
    </border>
    <border>
      <left/>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995">
    <xf numFmtId="0" fontId="0" fillId="0" borderId="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5" fillId="55" borderId="15" applyNumberFormat="0" applyFont="0" applyAlignment="0" applyProtection="0"/>
    <xf numFmtId="0" fontId="33" fillId="56" borderId="15" applyNumberFormat="0" applyFont="0" applyAlignment="0" applyProtection="0"/>
    <xf numFmtId="167" fontId="9"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7" fontId="9"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0" fontId="57" fillId="57" borderId="0" applyNumberFormat="0" applyBorder="0" applyAlignment="0" applyProtection="0"/>
    <xf numFmtId="0" fontId="9" fillId="0" borderId="0"/>
    <xf numFmtId="0" fontId="36" fillId="0" borderId="0"/>
    <xf numFmtId="0" fontId="28" fillId="58" borderId="0" applyNumberFormat="0" applyBorder="0" applyAlignment="0" applyProtection="0"/>
    <xf numFmtId="0" fontId="28" fillId="59" borderId="0" applyNumberFormat="0" applyBorder="0" applyAlignment="0" applyProtection="0"/>
    <xf numFmtId="0" fontId="28" fillId="60" borderId="0" applyNumberFormat="0" applyBorder="0" applyAlignment="0" applyProtection="0"/>
    <xf numFmtId="0" fontId="28" fillId="61" borderId="0" applyNumberFormat="0" applyBorder="0" applyAlignment="0" applyProtection="0"/>
    <xf numFmtId="0" fontId="28" fillId="62" borderId="0" applyNumberFormat="0" applyBorder="0" applyAlignment="0" applyProtection="0"/>
    <xf numFmtId="0" fontId="28" fillId="63" borderId="0" applyNumberFormat="0" applyBorder="0" applyAlignment="0" applyProtection="0"/>
    <xf numFmtId="0" fontId="58" fillId="64" borderId="20" applyNumberFormat="0" applyAlignment="0" applyProtection="0"/>
    <xf numFmtId="0" fontId="59" fillId="64" borderId="16" applyNumberFormat="0" applyAlignment="0" applyProtection="0"/>
    <xf numFmtId="0" fontId="56" fillId="54" borderId="0" applyNumberFormat="0" applyBorder="0" applyAlignment="0" applyProtection="0"/>
    <xf numFmtId="0" fontId="60" fillId="65" borderId="0" applyNumberFormat="0" applyBorder="0" applyAlignment="0" applyProtection="0"/>
    <xf numFmtId="0" fontId="61" fillId="0" borderId="18" applyNumberFormat="0" applyFill="0" applyAlignment="0" applyProtection="0"/>
    <xf numFmtId="0" fontId="62" fillId="0" borderId="22" applyNumberFormat="0" applyFill="0" applyAlignment="0" applyProtection="0"/>
    <xf numFmtId="0" fontId="63" fillId="0" borderId="19" applyNumberFormat="0" applyFill="0" applyAlignment="0" applyProtection="0"/>
    <xf numFmtId="0" fontId="63" fillId="0" borderId="0" applyNumberFormat="0" applyFill="0" applyBorder="0" applyAlignment="0" applyProtection="0"/>
    <xf numFmtId="0" fontId="64" fillId="0" borderId="0" applyNumberFormat="0" applyFill="0" applyBorder="0" applyAlignment="0" applyProtection="0"/>
    <xf numFmtId="168" fontId="35" fillId="31" borderId="7">
      <alignment horizontal="left" vertical="center"/>
    </xf>
    <xf numFmtId="0" fontId="65" fillId="6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55" fillId="0" borderId="0"/>
    <xf numFmtId="0" fontId="5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9"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55" fillId="0" borderId="0"/>
    <xf numFmtId="0" fontId="55"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55" fillId="0" borderId="0"/>
    <xf numFmtId="0" fontId="55" fillId="0" borderId="0"/>
    <xf numFmtId="0" fontId="40" fillId="0" borderId="0"/>
    <xf numFmtId="0" fontId="9" fillId="0" borderId="0"/>
    <xf numFmtId="0" fontId="9" fillId="0" borderId="0"/>
    <xf numFmtId="0" fontId="9" fillId="0" borderId="0"/>
    <xf numFmtId="0" fontId="55" fillId="0" borderId="0"/>
    <xf numFmtId="0" fontId="55" fillId="0" borderId="0"/>
    <xf numFmtId="0" fontId="55" fillId="0" borderId="0"/>
    <xf numFmtId="0" fontId="40" fillId="0" borderId="0"/>
    <xf numFmtId="0" fontId="55" fillId="0" borderId="0"/>
    <xf numFmtId="0" fontId="55" fillId="0" borderId="0"/>
    <xf numFmtId="0" fontId="55" fillId="0" borderId="0"/>
    <xf numFmtId="0" fontId="2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2"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55" fillId="0" borderId="0"/>
    <xf numFmtId="0" fontId="55" fillId="0" borderId="0"/>
    <xf numFmtId="0" fontId="9" fillId="0" borderId="0"/>
    <xf numFmtId="0" fontId="9" fillId="0" borderId="0"/>
    <xf numFmtId="0" fontId="33" fillId="0" borderId="0">
      <protection locked="0"/>
    </xf>
    <xf numFmtId="0" fontId="9" fillId="0" borderId="0"/>
    <xf numFmtId="0" fontId="33" fillId="0" borderId="0">
      <protection locked="0"/>
    </xf>
    <xf numFmtId="0" fontId="9" fillId="0" borderId="0"/>
    <xf numFmtId="0" fontId="55" fillId="0" borderId="0"/>
    <xf numFmtId="0" fontId="55" fillId="0" borderId="0"/>
    <xf numFmtId="0" fontId="55" fillId="0" borderId="0"/>
    <xf numFmtId="0" fontId="9" fillId="0" borderId="0"/>
    <xf numFmtId="0" fontId="40" fillId="0" borderId="0"/>
    <xf numFmtId="0" fontId="9" fillId="0" borderId="0"/>
    <xf numFmtId="0" fontId="9" fillId="0" borderId="0"/>
    <xf numFmtId="0" fontId="9" fillId="0" borderId="0">
      <alignment wrapText="1"/>
    </xf>
    <xf numFmtId="0" fontId="25" fillId="0" borderId="0"/>
    <xf numFmtId="0" fontId="67"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0" fillId="0" borderId="0" applyFont="0" applyFill="0" applyBorder="0" applyAlignment="0" applyProtection="0"/>
    <xf numFmtId="9" fontId="9" fillId="0" borderId="0" applyFont="0" applyFill="0" applyBorder="0" applyAlignment="0" applyProtection="0"/>
    <xf numFmtId="0" fontId="68" fillId="0" borderId="21" applyNumberFormat="0" applyFill="0" applyAlignment="0" applyProtection="0"/>
    <xf numFmtId="49" fontId="14" fillId="67" borderId="15" applyAlignment="0">
      <alignment horizontal="left" vertical="center"/>
    </xf>
    <xf numFmtId="49" fontId="14" fillId="32" borderId="15" applyAlignment="0">
      <alignment horizontal="left" vertical="center"/>
    </xf>
    <xf numFmtId="0" fontId="30" fillId="68" borderId="17" applyNumberFormat="0" applyAlignment="0" applyProtection="0"/>
    <xf numFmtId="0" fontId="41" fillId="0" borderId="0">
      <protection locked="0"/>
    </xf>
    <xf numFmtId="0" fontId="37" fillId="15" borderId="0" applyNumberFormat="0" applyFont="0" applyBorder="0" applyAlignment="0" applyProtection="0"/>
    <xf numFmtId="0" fontId="38" fillId="0" borderId="0"/>
    <xf numFmtId="0" fontId="26" fillId="0" borderId="0">
      <alignment horizontal="justify" vertical="top"/>
    </xf>
    <xf numFmtId="0" fontId="69" fillId="0" borderId="0" applyNumberFormat="0" applyFill="0" applyBorder="0" applyAlignment="0" applyProtection="0"/>
    <xf numFmtId="0" fontId="29" fillId="0" borderId="0" applyNumberFormat="0" applyFill="0" applyBorder="0" applyAlignment="0" applyProtection="0"/>
    <xf numFmtId="0" fontId="39" fillId="0" borderId="0">
      <alignment horizontal="justify" vertical="center" wrapText="1"/>
      <protection locked="0"/>
    </xf>
    <xf numFmtId="0" fontId="31" fillId="0" borderId="23" applyNumberFormat="0" applyFill="0" applyAlignment="0" applyProtection="0"/>
    <xf numFmtId="166" fontId="34" fillId="34" borderId="11">
      <alignment vertical="center"/>
    </xf>
    <xf numFmtId="0" fontId="70" fillId="69" borderId="16" applyNumberForma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0" fillId="0" borderId="0" applyFill="0" applyBorder="0" applyProtection="0">
      <alignment wrapText="1"/>
    </xf>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7" fontId="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7" fontId="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9" fillId="0" borderId="0" applyFont="0" applyFill="0" applyBorder="0" applyAlignment="0" applyProtection="0"/>
    <xf numFmtId="0" fontId="9" fillId="0" borderId="0"/>
    <xf numFmtId="0" fontId="9" fillId="0" borderId="0"/>
    <xf numFmtId="0" fontId="45" fillId="27" borderId="2" applyNumberFormat="0" applyAlignment="0" applyProtection="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38" fillId="0" borderId="0"/>
    <xf numFmtId="0" fontId="47" fillId="0" borderId="0" applyNumberFormat="0" applyFill="0" applyBorder="0" applyAlignment="0" applyProtection="0"/>
    <xf numFmtId="0" fontId="31" fillId="0" borderId="10" applyNumberFormat="0" applyFill="0" applyAlignment="0" applyProtection="0"/>
    <xf numFmtId="0" fontId="29" fillId="0" borderId="0" applyNumberFormat="0" applyFill="0" applyBorder="0" applyAlignment="0" applyProtection="0"/>
    <xf numFmtId="0" fontId="9" fillId="0" borderId="0"/>
    <xf numFmtId="0" fontId="9" fillId="0" borderId="0"/>
    <xf numFmtId="0" fontId="9" fillId="0" borderId="0"/>
    <xf numFmtId="0" fontId="9" fillId="0" borderId="0"/>
    <xf numFmtId="0" fontId="8" fillId="0" borderId="0"/>
    <xf numFmtId="0" fontId="9" fillId="0" borderId="0"/>
    <xf numFmtId="0" fontId="55" fillId="0" borderId="0"/>
    <xf numFmtId="9" fontId="9" fillId="0" borderId="0" applyFont="0" applyFill="0" applyBorder="0" applyAlignment="0" applyProtection="0"/>
    <xf numFmtId="0" fontId="82" fillId="0" borderId="0"/>
    <xf numFmtId="164" fontId="9" fillId="0" borderId="0" applyFont="0" applyFill="0" applyBorder="0" applyAlignment="0" applyProtection="0"/>
    <xf numFmtId="170" fontId="25" fillId="0" borderId="0" applyFont="0" applyFill="0" applyBorder="0" applyAlignment="0" applyProtection="0"/>
    <xf numFmtId="0" fontId="9" fillId="0" borderId="0"/>
    <xf numFmtId="0" fontId="8" fillId="3"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39" borderId="0" applyNumberFormat="0" applyBorder="0" applyAlignment="0" applyProtection="0"/>
    <xf numFmtId="0" fontId="8" fillId="7" borderId="0" applyNumberFormat="0" applyBorder="0" applyAlignment="0" applyProtection="0"/>
    <xf numFmtId="0" fontId="8" fillId="42"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7" borderId="0" applyNumberFormat="0" applyBorder="0" applyAlignment="0" applyProtection="0"/>
    <xf numFmtId="0" fontId="8" fillId="11" borderId="0" applyNumberFormat="0" applyBorder="0" applyAlignment="0" applyProtection="0"/>
    <xf numFmtId="0" fontId="28" fillId="11" borderId="0" applyNumberFormat="0" applyBorder="0" applyAlignment="0" applyProtection="0"/>
    <xf numFmtId="0" fontId="28" fillId="17" borderId="0" applyNumberFormat="0" applyBorder="0" applyAlignment="0" applyProtection="0"/>
    <xf numFmtId="0" fontId="28" fillId="19" borderId="0" applyNumberFormat="0" applyBorder="0" applyAlignment="0" applyProtection="0"/>
    <xf numFmtId="0" fontId="28" fillId="15" borderId="0" applyNumberFormat="0" applyBorder="0" applyAlignment="0" applyProtection="0"/>
    <xf numFmtId="0" fontId="28" fillId="11" borderId="0" applyNumberFormat="0" applyBorder="0" applyAlignment="0" applyProtection="0"/>
    <xf numFmtId="0" fontId="28" fillId="5" borderId="0" applyNumberFormat="0" applyBorder="0" applyAlignment="0" applyProtection="0"/>
    <xf numFmtId="0" fontId="9" fillId="89" borderId="1" applyNumberFormat="0" applyAlignment="0" applyProtection="0"/>
    <xf numFmtId="0" fontId="9" fillId="89" borderId="1" applyNumberFormat="0" applyAlignment="0" applyProtection="0"/>
    <xf numFmtId="0" fontId="9" fillId="89" borderId="1" applyNumberFormat="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57" fillId="11" borderId="0" applyNumberFormat="0" applyBorder="0" applyAlignment="0" applyProtection="0"/>
    <xf numFmtId="0" fontId="86" fillId="90" borderId="3" applyNumberFormat="0" applyAlignment="0" applyProtection="0"/>
    <xf numFmtId="0" fontId="86" fillId="90" borderId="3" applyNumberFormat="0" applyAlignment="0" applyProtection="0"/>
    <xf numFmtId="0" fontId="28" fillId="21" borderId="0" applyNumberFormat="0" applyBorder="0" applyAlignment="0" applyProtection="0"/>
    <xf numFmtId="0" fontId="28" fillId="17" borderId="0" applyNumberFormat="0" applyBorder="0" applyAlignment="0" applyProtection="0"/>
    <xf numFmtId="0" fontId="28" fillId="19" borderId="0" applyNumberFormat="0" applyBorder="0" applyAlignment="0" applyProtection="0"/>
    <xf numFmtId="0" fontId="28" fillId="23" borderId="0" applyNumberFormat="0" applyBorder="0" applyAlignment="0" applyProtection="0"/>
    <xf numFmtId="0" fontId="86" fillId="90" borderId="3" applyNumberFormat="0" applyAlignment="0" applyProtection="0"/>
    <xf numFmtId="0" fontId="28" fillId="26" borderId="0" applyNumberFormat="0" applyBorder="0" applyAlignment="0" applyProtection="0"/>
    <xf numFmtId="0" fontId="58" fillId="28" borderId="20" applyNumberFormat="0" applyAlignment="0" applyProtection="0"/>
    <xf numFmtId="0" fontId="46" fillId="28" borderId="16" applyNumberFormat="0" applyAlignment="0" applyProtection="0"/>
    <xf numFmtId="0" fontId="60" fillId="30" borderId="0" applyNumberFormat="0" applyBorder="0" applyAlignment="0" applyProtection="0"/>
    <xf numFmtId="0" fontId="48" fillId="0" borderId="4" applyNumberFormat="0" applyFill="0" applyAlignment="0" applyProtection="0"/>
    <xf numFmtId="0" fontId="49" fillId="0" borderId="5" applyNumberFormat="0" applyFill="0" applyAlignment="0" applyProtection="0"/>
    <xf numFmtId="0" fontId="50" fillId="0" borderId="6" applyNumberFormat="0" applyFill="0" applyAlignment="0" applyProtection="0"/>
    <xf numFmtId="0" fontId="50" fillId="0" borderId="0" applyNumberFormat="0" applyFill="0" applyBorder="0" applyAlignment="0" applyProtection="0"/>
    <xf numFmtId="0" fontId="87" fillId="0" borderId="24" applyNumberFormat="0" applyFill="0" applyAlignment="0" applyProtection="0"/>
    <xf numFmtId="0" fontId="30" fillId="91" borderId="9" applyNumberFormat="0" applyAlignment="0" applyProtection="0"/>
    <xf numFmtId="0" fontId="47" fillId="0" borderId="0" applyNumberFormat="0" applyFill="0" applyBorder="0" applyAlignment="0" applyProtection="0"/>
    <xf numFmtId="0" fontId="51" fillId="66" borderId="0" applyNumberFormat="0" applyBorder="0" applyAlignment="0" applyProtection="0"/>
    <xf numFmtId="0" fontId="30" fillId="91" borderId="9" applyNumberFormat="0" applyAlignment="0" applyProtection="0"/>
    <xf numFmtId="0" fontId="28" fillId="85" borderId="0" applyNumberFormat="0" applyBorder="0" applyAlignment="0" applyProtection="0"/>
    <xf numFmtId="0" fontId="28" fillId="86" borderId="0" applyNumberFormat="0" applyBorder="0" applyAlignment="0" applyProtection="0"/>
    <xf numFmtId="0" fontId="28" fillId="87" borderId="0" applyNumberFormat="0" applyBorder="0" applyAlignment="0" applyProtection="0"/>
    <xf numFmtId="0" fontId="28" fillId="82" borderId="0" applyNumberFormat="0" applyBorder="0" applyAlignment="0" applyProtection="0"/>
    <xf numFmtId="0" fontId="28" fillId="83" borderId="0" applyNumberFormat="0" applyBorder="0" applyAlignment="0" applyProtection="0"/>
    <xf numFmtId="0" fontId="28" fillId="88" borderId="0" applyNumberFormat="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2"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3" fontId="9" fillId="0" borderId="0" applyFill="0" applyBorder="0" applyAlignment="0" applyProtection="0"/>
    <xf numFmtId="173" fontId="9" fillId="0" borderId="0" applyFill="0" applyBorder="0" applyAlignment="0" applyProtection="0"/>
    <xf numFmtId="173" fontId="9" fillId="0" borderId="0" applyFill="0" applyBorder="0" applyAlignment="0" applyProtection="0"/>
    <xf numFmtId="174" fontId="9" fillId="0" borderId="0" applyFill="0" applyBorder="0" applyAlignment="0" applyProtection="0"/>
    <xf numFmtId="0" fontId="88" fillId="0" borderId="0">
      <alignment horizontal="left" wrapText="1" indent="1"/>
    </xf>
    <xf numFmtId="0" fontId="44" fillId="73" borderId="0" applyNumberFormat="0" applyBorder="0" applyAlignment="0" applyProtection="0"/>
    <xf numFmtId="0" fontId="44" fillId="73" borderId="0" applyNumberFormat="0" applyBorder="0" applyAlignment="0" applyProtection="0"/>
    <xf numFmtId="175" fontId="9" fillId="0" borderId="0" applyFill="0" applyBorder="0" applyAlignment="0" applyProtection="0"/>
    <xf numFmtId="175" fontId="9" fillId="0" borderId="0" applyFill="0" applyBorder="0" applyAlignment="0" applyProtection="0"/>
    <xf numFmtId="0" fontId="52" fillId="0" borderId="0" applyNumberFormat="0" applyFill="0" applyBorder="0" applyAlignment="0" applyProtection="0"/>
    <xf numFmtId="0" fontId="44" fillId="73" borderId="0" applyNumberFormat="0" applyBorder="0" applyAlignment="0" applyProtection="0"/>
    <xf numFmtId="0" fontId="44" fillId="73" borderId="0" applyNumberFormat="0" applyBorder="0" applyAlignment="0" applyProtection="0"/>
    <xf numFmtId="0" fontId="89" fillId="0" borderId="25" applyNumberFormat="0" applyFill="0" applyAlignment="0" applyProtection="0"/>
    <xf numFmtId="0" fontId="89" fillId="0" borderId="25" applyNumberFormat="0" applyFill="0" applyAlignment="0" applyProtection="0"/>
    <xf numFmtId="0" fontId="90" fillId="0" borderId="26" applyNumberFormat="0" applyFill="0" applyAlignment="0" applyProtection="0"/>
    <xf numFmtId="0" fontId="90" fillId="0" borderId="26" applyNumberFormat="0" applyFill="0" applyAlignment="0" applyProtection="0"/>
    <xf numFmtId="0" fontId="91" fillId="0" borderId="27" applyNumberFormat="0" applyFill="0" applyAlignment="0" applyProtection="0"/>
    <xf numFmtId="0" fontId="91" fillId="0" borderId="27" applyNumberFormat="0" applyFill="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53" fillId="76" borderId="3" applyNumberFormat="0" applyAlignment="0" applyProtection="0"/>
    <xf numFmtId="0" fontId="53" fillId="76" borderId="3" applyNumberFormat="0" applyAlignment="0" applyProtection="0"/>
    <xf numFmtId="0" fontId="28" fillId="85" borderId="0" applyNumberFormat="0" applyBorder="0" applyAlignment="0" applyProtection="0"/>
    <xf numFmtId="0" fontId="28" fillId="86" borderId="0" applyNumberFormat="0" applyBorder="0" applyAlignment="0" applyProtection="0"/>
    <xf numFmtId="0" fontId="28" fillId="87" borderId="0" applyNumberFormat="0" applyBorder="0" applyAlignment="0" applyProtection="0"/>
    <xf numFmtId="0" fontId="28" fillId="82" borderId="0" applyNumberFormat="0" applyBorder="0" applyAlignment="0" applyProtection="0"/>
    <xf numFmtId="0" fontId="28" fillId="83" borderId="0" applyNumberFormat="0" applyBorder="0" applyAlignment="0" applyProtection="0"/>
    <xf numFmtId="0" fontId="28" fillId="88" borderId="0" applyNumberFormat="0" applyBorder="0" applyAlignment="0" applyProtection="0"/>
    <xf numFmtId="0" fontId="45" fillId="90" borderId="2" applyNumberFormat="0" applyAlignment="0" applyProtection="0"/>
    <xf numFmtId="0" fontId="45" fillId="90" borderId="2" applyNumberFormat="0" applyAlignment="0" applyProtection="0"/>
    <xf numFmtId="0" fontId="86" fillId="90" borderId="3" applyNumberFormat="0" applyAlignment="0" applyProtection="0"/>
    <xf numFmtId="0" fontId="93" fillId="0" borderId="0">
      <alignment horizontal="right" vertical="top"/>
    </xf>
    <xf numFmtId="0" fontId="94" fillId="0" borderId="0">
      <alignment horizontal="justify" vertical="top" wrapText="1"/>
    </xf>
    <xf numFmtId="0" fontId="93" fillId="0" borderId="0">
      <alignment horizontal="left"/>
    </xf>
    <xf numFmtId="4" fontId="94" fillId="0" borderId="0">
      <alignment horizontal="right"/>
    </xf>
    <xf numFmtId="0" fontId="94" fillId="0" borderId="0">
      <alignment horizontal="right"/>
    </xf>
    <xf numFmtId="4" fontId="94" fillId="0" borderId="0">
      <alignment horizontal="right" wrapText="1"/>
    </xf>
    <xf numFmtId="0" fontId="94" fillId="0" borderId="0">
      <alignment horizontal="right"/>
    </xf>
    <xf numFmtId="4" fontId="94" fillId="0" borderId="0">
      <alignment horizontal="right"/>
    </xf>
    <xf numFmtId="0" fontId="87" fillId="0" borderId="24" applyNumberFormat="0" applyFill="0" applyAlignment="0" applyProtection="0"/>
    <xf numFmtId="0" fontId="87" fillId="0" borderId="24" applyNumberFormat="0" applyFill="0" applyAlignment="0" applyProtection="0"/>
    <xf numFmtId="0" fontId="43" fillId="72" borderId="0" applyNumberFormat="0" applyBorder="0" applyAlignment="0" applyProtection="0"/>
    <xf numFmtId="0" fontId="95" fillId="0" borderId="0" applyNumberFormat="0" applyFill="0" applyBorder="0" applyAlignment="0" applyProtection="0"/>
    <xf numFmtId="0" fontId="89" fillId="0" borderId="25" applyNumberFormat="0" applyFill="0" applyAlignment="0" applyProtection="0"/>
    <xf numFmtId="0" fontId="90" fillId="0" borderId="26" applyNumberFormat="0" applyFill="0" applyAlignment="0" applyProtection="0"/>
    <xf numFmtId="0" fontId="91" fillId="0" borderId="27" applyNumberFormat="0" applyFill="0" applyAlignment="0" applyProtection="0"/>
    <xf numFmtId="0" fontId="91"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92" borderId="0" applyNumberFormat="0" applyBorder="0" applyAlignment="0" applyProtection="0"/>
    <xf numFmtId="0" fontId="96" fillId="92" borderId="0" applyNumberFormat="0" applyBorder="0" applyAlignment="0" applyProtection="0"/>
    <xf numFmtId="0" fontId="96" fillId="92" borderId="0" applyNumberFormat="0" applyBorder="0" applyAlignment="0" applyProtection="0"/>
    <xf numFmtId="0" fontId="96" fillId="92" borderId="0" applyNumberFormat="0" applyBorder="0" applyAlignment="0" applyProtection="0"/>
    <xf numFmtId="0" fontId="9" fillId="0" borderId="0"/>
    <xf numFmtId="0" fontId="84" fillId="0" borderId="0"/>
    <xf numFmtId="0" fontId="84"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79" fillId="0" borderId="0"/>
    <xf numFmtId="0" fontId="8" fillId="0" borderId="0"/>
    <xf numFmtId="0" fontId="9" fillId="0" borderId="0"/>
    <xf numFmtId="0" fontId="9" fillId="0" borderId="0"/>
    <xf numFmtId="176" fontId="9" fillId="0" borderId="0"/>
    <xf numFmtId="0" fontId="8" fillId="0" borderId="0"/>
    <xf numFmtId="0" fontId="97" fillId="0" borderId="0"/>
    <xf numFmtId="0" fontId="9" fillId="0" borderId="0"/>
    <xf numFmtId="177"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8" fillId="0" borderId="0"/>
    <xf numFmtId="4" fontId="84" fillId="0" borderId="0"/>
    <xf numFmtId="0" fontId="9" fillId="0" borderId="0"/>
    <xf numFmtId="0" fontId="8" fillId="0" borderId="0"/>
    <xf numFmtId="0" fontId="9" fillId="0" borderId="0"/>
    <xf numFmtId="0" fontId="26" fillId="0" borderId="0"/>
    <xf numFmtId="0" fontId="9" fillId="0" borderId="0"/>
    <xf numFmtId="176" fontId="9" fillId="0" borderId="0"/>
    <xf numFmtId="4"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177" fontId="9" fillId="0" borderId="0"/>
    <xf numFmtId="0" fontId="9" fillId="0" borderId="0"/>
    <xf numFmtId="3" fontId="98" fillId="0" borderId="0">
      <alignment horizontal="justify" vertical="top" wrapText="1"/>
    </xf>
    <xf numFmtId="3" fontId="98" fillId="0" borderId="0">
      <alignment horizontal="justify" vertical="top" wrapText="1"/>
    </xf>
    <xf numFmtId="4" fontId="85" fillId="0" borderId="0">
      <alignment horizontal="justify" vertical="top" wrapText="1"/>
    </xf>
    <xf numFmtId="3" fontId="98" fillId="0" borderId="0">
      <alignment horizontal="justify" vertical="top" wrapText="1"/>
    </xf>
    <xf numFmtId="4" fontId="85" fillId="0" borderId="0">
      <alignment horizontal="justify"/>
    </xf>
    <xf numFmtId="0" fontId="8" fillId="0" borderId="0"/>
    <xf numFmtId="0" fontId="8" fillId="0" borderId="0"/>
    <xf numFmtId="0" fontId="9" fillId="0" borderId="0"/>
    <xf numFmtId="178"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89" borderId="1" applyNumberFormat="0" applyAlignment="0" applyProtection="0"/>
    <xf numFmtId="0" fontId="9" fillId="89" borderId="1" applyNumberFormat="0" applyAlignment="0" applyProtection="0"/>
    <xf numFmtId="0" fontId="9" fillId="89" borderId="1" applyNumberFormat="0" applyAlignment="0" applyProtection="0"/>
    <xf numFmtId="179" fontId="99" fillId="0" borderId="0"/>
    <xf numFmtId="0" fontId="9" fillId="0" borderId="0"/>
    <xf numFmtId="0" fontId="45" fillId="90" borderId="2" applyNumberFormat="0" applyAlignment="0" applyProtection="0"/>
    <xf numFmtId="0" fontId="9" fillId="0" borderId="0"/>
    <xf numFmtId="0" fontId="45" fillId="90" borderId="2" applyNumberFormat="0" applyAlignment="0" applyProtection="0"/>
    <xf numFmtId="0" fontId="8" fillId="0" borderId="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0" fontId="29" fillId="0" borderId="8" applyNumberFormat="0" applyFill="0" applyAlignment="0" applyProtection="0"/>
    <xf numFmtId="9" fontId="9" fillId="0" borderId="0" applyFill="0" applyBorder="0" applyAlignment="0" applyProtection="0"/>
    <xf numFmtId="0" fontId="87" fillId="0" borderId="24" applyNumberFormat="0" applyFill="0" applyAlignment="0" applyProtection="0"/>
    <xf numFmtId="0" fontId="30" fillId="91" borderId="9" applyNumberFormat="0" applyAlignment="0" applyProtection="0"/>
    <xf numFmtId="0" fontId="100" fillId="0" borderId="0"/>
    <xf numFmtId="0" fontId="9" fillId="0" borderId="0"/>
    <xf numFmtId="0" fontId="9" fillId="0" borderId="0" applyBorder="0"/>
    <xf numFmtId="0" fontId="9" fillId="0" borderId="0"/>
    <xf numFmtId="0" fontId="9" fillId="0" borderId="0"/>
    <xf numFmtId="0" fontId="9" fillId="0" borderId="0"/>
    <xf numFmtId="0" fontId="31" fillId="0" borderId="10" applyNumberFormat="0" applyFill="0" applyAlignment="0" applyProtection="0"/>
    <xf numFmtId="0" fontId="8" fillId="77" borderId="0" applyNumberFormat="0" applyBorder="0" applyAlignment="0" applyProtection="0"/>
    <xf numFmtId="0" fontId="70" fillId="13" borderId="16" applyNumberFormat="0" applyAlignment="0" applyProtection="0"/>
    <xf numFmtId="0" fontId="9" fillId="89" borderId="1" applyNumberFormat="0" applyAlignment="0" applyProtection="0"/>
    <xf numFmtId="0" fontId="9" fillId="89" borderId="1" applyNumberFormat="0" applyAlignment="0" applyProtection="0"/>
    <xf numFmtId="0" fontId="43" fillId="72" borderId="0" applyNumberFormat="0" applyBorder="0" applyAlignment="0" applyProtection="0"/>
    <xf numFmtId="0" fontId="43" fillId="72" borderId="0" applyNumberFormat="0" applyBorder="0" applyAlignment="0" applyProtection="0"/>
    <xf numFmtId="0" fontId="28" fillId="88" borderId="0" applyNumberFormat="0" applyBorder="0" applyAlignment="0" applyProtection="0"/>
    <xf numFmtId="0" fontId="28" fillId="88" borderId="0" applyNumberFormat="0" applyBorder="0" applyAlignment="0" applyProtection="0"/>
    <xf numFmtId="0" fontId="28" fillId="83" borderId="0" applyNumberFormat="0" applyBorder="0" applyAlignment="0" applyProtection="0"/>
    <xf numFmtId="0" fontId="28" fillId="82" borderId="0" applyNumberFormat="0" applyBorder="0" applyAlignment="0" applyProtection="0"/>
    <xf numFmtId="0" fontId="28" fillId="8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28" fillId="86" borderId="0" applyNumberFormat="0" applyBorder="0" applyAlignment="0" applyProtection="0"/>
    <xf numFmtId="0" fontId="28" fillId="86" borderId="0" applyNumberFormat="0" applyBorder="0" applyAlignment="0" applyProtection="0"/>
    <xf numFmtId="0" fontId="28" fillId="85" borderId="0" applyNumberFormat="0" applyBorder="0" applyAlignment="0" applyProtection="0"/>
    <xf numFmtId="0" fontId="28" fillId="85" borderId="0" applyNumberFormat="0" applyBorder="0" applyAlignment="0" applyProtection="0"/>
    <xf numFmtId="0" fontId="28" fillId="84" borderId="0" applyNumberFormat="0" applyBorder="0" applyAlignment="0" applyProtection="0"/>
    <xf numFmtId="0" fontId="28" fillId="83" borderId="0" applyNumberFormat="0" applyBorder="0" applyAlignment="0" applyProtection="0"/>
    <xf numFmtId="0" fontId="28" fillId="82" borderId="0" applyNumberFormat="0" applyBorder="0" applyAlignment="0" applyProtection="0"/>
    <xf numFmtId="0" fontId="28" fillId="79" borderId="0" applyNumberFormat="0" applyBorder="0" applyAlignment="0" applyProtection="0"/>
    <xf numFmtId="0" fontId="28" fillId="78" borderId="0" applyNumberFormat="0" applyBorder="0" applyAlignment="0" applyProtection="0"/>
    <xf numFmtId="0" fontId="28" fillId="81" borderId="0" applyNumberFormat="0" applyBorder="0" applyAlignment="0" applyProtection="0"/>
    <xf numFmtId="0" fontId="28" fillId="84" borderId="0" applyNumberFormat="0" applyBorder="0" applyAlignment="0" applyProtection="0"/>
    <xf numFmtId="0" fontId="28" fillId="83" borderId="0" applyNumberFormat="0" applyBorder="0" applyAlignment="0" applyProtection="0"/>
    <xf numFmtId="0" fontId="28" fillId="82" borderId="0" applyNumberFormat="0" applyBorder="0" applyAlignment="0" applyProtection="0"/>
    <xf numFmtId="0" fontId="28" fillId="79" borderId="0" applyNumberFormat="0" applyBorder="0" applyAlignment="0" applyProtection="0"/>
    <xf numFmtId="0" fontId="28" fillId="78" borderId="0" applyNumberFormat="0" applyBorder="0" applyAlignment="0" applyProtection="0"/>
    <xf numFmtId="0" fontId="28" fillId="81" borderId="0" applyNumberFormat="0" applyBorder="0" applyAlignment="0" applyProtection="0"/>
    <xf numFmtId="0" fontId="28" fillId="84" borderId="0" applyNumberFormat="0" applyBorder="0" applyAlignment="0" applyProtection="0"/>
    <xf numFmtId="0" fontId="28" fillId="84" borderId="0" applyNumberFormat="0" applyBorder="0" applyAlignment="0" applyProtection="0"/>
    <xf numFmtId="0" fontId="28" fillId="83" borderId="0" applyNumberFormat="0" applyBorder="0" applyAlignment="0" applyProtection="0"/>
    <xf numFmtId="0" fontId="28" fillId="83" borderId="0" applyNumberFormat="0" applyBorder="0" applyAlignment="0" applyProtection="0"/>
    <xf numFmtId="0" fontId="28" fillId="82" borderId="0" applyNumberFormat="0" applyBorder="0" applyAlignment="0" applyProtection="0"/>
    <xf numFmtId="0" fontId="28" fillId="82" borderId="0" applyNumberFormat="0" applyBorder="0" applyAlignment="0" applyProtection="0"/>
    <xf numFmtId="0" fontId="28" fillId="79" borderId="0" applyNumberFormat="0" applyBorder="0" applyAlignment="0" applyProtection="0"/>
    <xf numFmtId="0" fontId="28" fillId="79" borderId="0" applyNumberFormat="0" applyBorder="0" applyAlignment="0" applyProtection="0"/>
    <xf numFmtId="0" fontId="28" fillId="78" borderId="0" applyNumberFormat="0" applyBorder="0" applyAlignment="0" applyProtection="0"/>
    <xf numFmtId="0" fontId="28" fillId="78" borderId="0" applyNumberFormat="0" applyBorder="0" applyAlignment="0" applyProtection="0"/>
    <xf numFmtId="0" fontId="28" fillId="81" borderId="0" applyNumberFormat="0" applyBorder="0" applyAlignment="0" applyProtection="0"/>
    <xf numFmtId="0" fontId="28" fillId="81" borderId="0" applyNumberFormat="0" applyBorder="0" applyAlignment="0" applyProtection="0"/>
    <xf numFmtId="0" fontId="8" fillId="80" borderId="0" applyNumberFormat="0" applyBorder="0" applyAlignment="0" applyProtection="0"/>
    <xf numFmtId="0" fontId="8" fillId="77" borderId="0" applyNumberFormat="0" applyBorder="0" applyAlignment="0" applyProtection="0"/>
    <xf numFmtId="0" fontId="8" fillId="74" borderId="0" applyNumberFormat="0" applyBorder="0" applyAlignment="0" applyProtection="0"/>
    <xf numFmtId="0" fontId="8" fillId="79" borderId="0" applyNumberFormat="0" applyBorder="0" applyAlignment="0" applyProtection="0"/>
    <xf numFmtId="0" fontId="8" fillId="78"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80" borderId="0" applyNumberFormat="0" applyBorder="0" applyAlignment="0" applyProtection="0"/>
    <xf numFmtId="0" fontId="8" fillId="77" borderId="0" applyNumberFormat="0" applyBorder="0" applyAlignment="0" applyProtection="0"/>
    <xf numFmtId="0" fontId="8" fillId="74" borderId="0" applyNumberFormat="0" applyBorder="0" applyAlignment="0" applyProtection="0"/>
    <xf numFmtId="0" fontId="8" fillId="79" borderId="0" applyNumberFormat="0" applyBorder="0" applyAlignment="0" applyProtection="0"/>
    <xf numFmtId="0" fontId="8" fillId="78"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78"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6" borderId="0" applyNumberFormat="0" applyBorder="0" applyAlignment="0" applyProtection="0"/>
    <xf numFmtId="0" fontId="8" fillId="75" borderId="0" applyNumberFormat="0" applyBorder="0" applyAlignment="0" applyProtection="0"/>
    <xf numFmtId="0" fontId="8" fillId="74" borderId="0" applyNumberFormat="0" applyBorder="0" applyAlignment="0" applyProtection="0"/>
    <xf numFmtId="0" fontId="8" fillId="73" borderId="0" applyNumberFormat="0" applyBorder="0" applyAlignment="0" applyProtection="0"/>
    <xf numFmtId="0" fontId="8" fillId="72" borderId="0" applyNumberFormat="0" applyBorder="0" applyAlignment="0" applyProtection="0"/>
    <xf numFmtId="0" fontId="8" fillId="71" borderId="0" applyNumberFormat="0" applyBorder="0" applyAlignment="0" applyProtection="0"/>
    <xf numFmtId="0" fontId="8" fillId="76" borderId="0" applyNumberFormat="0" applyBorder="0" applyAlignment="0" applyProtection="0"/>
    <xf numFmtId="0" fontId="8" fillId="75" borderId="0" applyNumberFormat="0" applyBorder="0" applyAlignment="0" applyProtection="0"/>
    <xf numFmtId="0" fontId="8" fillId="74" borderId="0" applyNumberFormat="0" applyBorder="0" applyAlignment="0" applyProtection="0"/>
    <xf numFmtId="0" fontId="8" fillId="73" borderId="0" applyNumberFormat="0" applyBorder="0" applyAlignment="0" applyProtection="0"/>
    <xf numFmtId="0" fontId="8" fillId="72" borderId="0" applyNumberFormat="0" applyBorder="0" applyAlignment="0" applyProtection="0"/>
    <xf numFmtId="0" fontId="8" fillId="71" borderId="0" applyNumberFormat="0" applyBorder="0" applyAlignment="0" applyProtection="0"/>
    <xf numFmtId="0" fontId="8" fillId="76" borderId="0" applyNumberFormat="0" applyBorder="0" applyAlignment="0" applyProtection="0"/>
    <xf numFmtId="0" fontId="8" fillId="76" borderId="0" applyNumberFormat="0" applyBorder="0" applyAlignment="0" applyProtection="0"/>
    <xf numFmtId="0" fontId="8" fillId="75"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71" borderId="0" applyNumberFormat="0" applyBorder="0" applyAlignment="0" applyProtection="0"/>
    <xf numFmtId="0" fontId="8" fillId="71" borderId="0" applyNumberFormat="0" applyBorder="0" applyAlignment="0" applyProtection="0"/>
    <xf numFmtId="0" fontId="9" fillId="0" borderId="0"/>
    <xf numFmtId="0" fontId="52" fillId="0" borderId="0" applyNumberFormat="0" applyFill="0" applyBorder="0" applyAlignment="0" applyProtection="0"/>
    <xf numFmtId="0" fontId="29" fillId="0" borderId="0" applyNumberFormat="0" applyFill="0" applyBorder="0" applyAlignment="0" applyProtection="0"/>
    <xf numFmtId="0" fontId="52"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89" fillId="0" borderId="25" applyNumberFormat="0" applyFill="0" applyAlignment="0" applyProtection="0"/>
    <xf numFmtId="0" fontId="90" fillId="0" borderId="26" applyNumberFormat="0" applyFill="0" applyAlignment="0" applyProtection="0"/>
    <xf numFmtId="0" fontId="91" fillId="0" borderId="27" applyNumberFormat="0" applyFill="0" applyAlignment="0" applyProtection="0"/>
    <xf numFmtId="0" fontId="91" fillId="0" borderId="0" applyNumberFormat="0" applyFill="0" applyBorder="0" applyAlignment="0" applyProtection="0"/>
    <xf numFmtId="0" fontId="31"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53" fillId="76" borderId="3" applyNumberFormat="0" applyAlignment="0" applyProtection="0"/>
    <xf numFmtId="0" fontId="43" fillId="72" borderId="0" applyNumberFormat="0" applyBorder="0" applyAlignment="0" applyProtection="0"/>
    <xf numFmtId="0" fontId="44" fillId="73" borderId="0" applyNumberFormat="0" applyBorder="0" applyAlignment="0" applyProtection="0"/>
    <xf numFmtId="180" fontId="9" fillId="0" borderId="0" applyFill="0" applyBorder="0" applyAlignment="0" applyProtection="0"/>
    <xf numFmtId="0" fontId="9" fillId="0" borderId="29" applyNumberFormat="0" applyAlignment="0"/>
    <xf numFmtId="0" fontId="29" fillId="0" borderId="0" applyNumberFormat="0" applyFill="0" applyBorder="0" applyAlignment="0" applyProtection="0"/>
    <xf numFmtId="0" fontId="29" fillId="0" borderId="0" applyNumberFormat="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81" fontId="9" fillId="0" borderId="0" applyFill="0" applyBorder="0" applyAlignment="0" applyProtection="0"/>
    <xf numFmtId="171" fontId="9" fillId="0" borderId="0" applyFill="0" applyBorder="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01" fillId="0" borderId="0"/>
    <xf numFmtId="0" fontId="67" fillId="0" borderId="0"/>
    <xf numFmtId="0" fontId="102" fillId="0" borderId="0"/>
    <xf numFmtId="0" fontId="25" fillId="0" borderId="0"/>
    <xf numFmtId="0" fontId="25" fillId="0" borderId="0"/>
    <xf numFmtId="0" fontId="25" fillId="0" borderId="0"/>
    <xf numFmtId="0" fontId="25" fillId="0" borderId="0"/>
    <xf numFmtId="0" fontId="55" fillId="0" borderId="0"/>
    <xf numFmtId="0" fontId="54" fillId="0" borderId="0"/>
    <xf numFmtId="0" fontId="102" fillId="0" borderId="0"/>
    <xf numFmtId="164" fontId="9" fillId="0" borderId="0" applyFont="0" applyFill="0" applyBorder="0" applyAlignment="0" applyProtection="0"/>
    <xf numFmtId="0" fontId="55" fillId="0" borderId="0"/>
    <xf numFmtId="0" fontId="55" fillId="0" borderId="0"/>
    <xf numFmtId="0" fontId="80" fillId="0" borderId="0"/>
    <xf numFmtId="0" fontId="9" fillId="0" borderId="0">
      <alignment horizontal="justify" vertical="top" wrapText="1"/>
    </xf>
    <xf numFmtId="0" fontId="67" fillId="0" borderId="0"/>
    <xf numFmtId="0" fontId="9" fillId="0" borderId="0"/>
    <xf numFmtId="0" fontId="101" fillId="0" borderId="0"/>
    <xf numFmtId="0" fontId="67" fillId="0" borderId="0"/>
    <xf numFmtId="0" fontId="67" fillId="0" borderId="0"/>
    <xf numFmtId="0" fontId="55" fillId="0" borderId="0"/>
    <xf numFmtId="0" fontId="55" fillId="0" borderId="0"/>
    <xf numFmtId="0" fontId="101" fillId="0" borderId="0"/>
    <xf numFmtId="0" fontId="67" fillId="0" borderId="0"/>
    <xf numFmtId="0" fontId="9" fillId="0" borderId="0"/>
    <xf numFmtId="0" fontId="9" fillId="0" borderId="0"/>
    <xf numFmtId="0" fontId="102" fillId="0" borderId="0"/>
    <xf numFmtId="0" fontId="36" fillId="0" borderId="0"/>
    <xf numFmtId="0" fontId="9" fillId="0" borderId="0"/>
    <xf numFmtId="0" fontId="9" fillId="0" borderId="0"/>
    <xf numFmtId="0" fontId="8" fillId="93" borderId="0" applyNumberFormat="0" applyBorder="0" applyAlignment="0" applyProtection="0"/>
    <xf numFmtId="0" fontId="8" fillId="93" borderId="0" applyNumberFormat="0" applyBorder="0" applyAlignment="0" applyProtection="0"/>
    <xf numFmtId="0" fontId="8" fillId="93" borderId="0" applyNumberFormat="0" applyBorder="0" applyAlignment="0" applyProtection="0"/>
    <xf numFmtId="0" fontId="8" fillId="93"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8" borderId="0" applyNumberFormat="0" applyBorder="0" applyAlignment="0" applyProtection="0"/>
    <xf numFmtId="0" fontId="8" fillId="78" borderId="0" applyNumberFormat="0" applyBorder="0" applyAlignment="0" applyProtection="0"/>
    <xf numFmtId="0" fontId="8" fillId="78" borderId="0" applyNumberFormat="0" applyBorder="0" applyAlignment="0" applyProtection="0"/>
    <xf numFmtId="0" fontId="8" fillId="78" borderId="0" applyNumberFormat="0" applyBorder="0" applyAlignment="0" applyProtection="0"/>
    <xf numFmtId="0" fontId="8" fillId="78"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55" fillId="41" borderId="0" applyNumberFormat="0" applyBorder="0" applyAlignment="0" applyProtection="0"/>
    <xf numFmtId="0" fontId="28" fillId="81" borderId="0" applyNumberFormat="0" applyBorder="0" applyAlignment="0" applyProtection="0"/>
    <xf numFmtId="0" fontId="28" fillId="78" borderId="0" applyNumberFormat="0" applyBorder="0" applyAlignment="0" applyProtection="0"/>
    <xf numFmtId="0" fontId="28" fillId="79" borderId="0" applyNumberFormat="0" applyBorder="0" applyAlignment="0" applyProtection="0"/>
    <xf numFmtId="0" fontId="28" fillId="82" borderId="0" applyNumberFormat="0" applyBorder="0" applyAlignment="0" applyProtection="0"/>
    <xf numFmtId="0" fontId="28" fillId="83" borderId="0" applyNumberFormat="0" applyBorder="0" applyAlignment="0" applyProtection="0"/>
    <xf numFmtId="0" fontId="28" fillId="84" borderId="0" applyNumberFormat="0" applyBorder="0" applyAlignment="0" applyProtection="0"/>
    <xf numFmtId="0" fontId="28" fillId="85" borderId="0" applyNumberFormat="0" applyBorder="0" applyAlignment="0" applyProtection="0"/>
    <xf numFmtId="0" fontId="28" fillId="95" borderId="0" applyNumberFormat="0" applyBorder="0" applyAlignment="0" applyProtection="0"/>
    <xf numFmtId="0" fontId="28" fillId="87" borderId="0" applyNumberFormat="0" applyBorder="0" applyAlignment="0" applyProtection="0"/>
    <xf numFmtId="0" fontId="28" fillId="82" borderId="0" applyNumberFormat="0" applyBorder="0" applyAlignment="0" applyProtection="0"/>
    <xf numFmtId="0" fontId="28" fillId="83" borderId="0" applyNumberFormat="0" applyBorder="0" applyAlignment="0" applyProtection="0"/>
    <xf numFmtId="0" fontId="28" fillId="83" borderId="0" applyNumberFormat="0" applyBorder="0" applyAlignment="0" applyProtection="0"/>
    <xf numFmtId="0" fontId="28" fillId="88" borderId="0" applyNumberFormat="0" applyBorder="0" applyAlignment="0" applyProtection="0"/>
    <xf numFmtId="0" fontId="43" fillId="72" borderId="0" applyNumberFormat="0" applyBorder="0" applyAlignment="0" applyProtection="0"/>
    <xf numFmtId="0" fontId="86" fillId="96" borderId="3" applyNumberFormat="0" applyAlignment="0" applyProtection="0"/>
    <xf numFmtId="0" fontId="30" fillId="91" borderId="9" applyNumberFormat="0" applyAlignment="0" applyProtection="0"/>
    <xf numFmtId="0" fontId="30" fillId="91" borderId="9" applyNumberFormat="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89" fillId="0" borderId="25" applyNumberFormat="0" applyFill="0" applyAlignment="0" applyProtection="0"/>
    <xf numFmtId="0" fontId="90" fillId="0" borderId="26" applyNumberFormat="0" applyFill="0" applyAlignment="0" applyProtection="0"/>
    <xf numFmtId="0" fontId="91" fillId="0" borderId="27" applyNumberFormat="0" applyFill="0" applyAlignment="0" applyProtection="0"/>
    <xf numFmtId="0" fontId="91" fillId="0" borderId="0" applyNumberFormat="0" applyFill="0" applyBorder="0" applyAlignment="0" applyProtection="0"/>
    <xf numFmtId="0" fontId="53" fillId="94" borderId="3" applyNumberFormat="0" applyAlignment="0" applyProtection="0"/>
    <xf numFmtId="0" fontId="87" fillId="0" borderId="24" applyNumberFormat="0" applyFill="0" applyAlignment="0" applyProtection="0"/>
    <xf numFmtId="0" fontId="96" fillId="9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55" fillId="0" borderId="0"/>
    <xf numFmtId="0" fontId="9" fillId="0" borderId="0"/>
    <xf numFmtId="0" fontId="31" fillId="0" borderId="28" applyNumberFormat="0" applyFill="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12" borderId="0" applyNumberFormat="0" applyBorder="0" applyAlignment="0" applyProtection="0"/>
    <xf numFmtId="168" fontId="35" fillId="31" borderId="7">
      <alignment horizontal="left" vertical="center"/>
    </xf>
    <xf numFmtId="164" fontId="8" fillId="0" borderId="0" applyFont="0" applyFill="0" applyBorder="0" applyAlignment="0" applyProtection="0"/>
    <xf numFmtId="0" fontId="30" fillId="33" borderId="9" applyNumberFormat="0" applyAlignment="0" applyProtection="0"/>
    <xf numFmtId="0" fontId="46" fillId="27" borderId="3" applyNumberFormat="0" applyAlignment="0" applyProtection="0"/>
    <xf numFmtId="0" fontId="28" fillId="25" borderId="0" applyNumberFormat="0" applyBorder="0" applyAlignment="0" applyProtection="0"/>
    <xf numFmtId="0" fontId="28" fillId="24" borderId="0" applyNumberFormat="0" applyBorder="0" applyAlignment="0" applyProtection="0"/>
    <xf numFmtId="0" fontId="28" fillId="22" borderId="0" applyNumberFormat="0" applyBorder="0" applyAlignment="0" applyProtection="0"/>
    <xf numFmtId="0" fontId="28" fillId="10"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9" fillId="6" borderId="1" applyNumberFormat="0" applyFont="0" applyAlignment="0" applyProtection="0"/>
    <xf numFmtId="0" fontId="9" fillId="0" borderId="0"/>
    <xf numFmtId="0" fontId="66" fillId="0" borderId="0"/>
    <xf numFmtId="0" fontId="55" fillId="0" borderId="0"/>
    <xf numFmtId="0" fontId="50" fillId="0" borderId="0" applyNumberFormat="0" applyFill="0" applyBorder="0" applyAlignment="0" applyProtection="0"/>
    <xf numFmtId="0" fontId="50" fillId="0" borderId="6" applyNumberFormat="0" applyFill="0" applyAlignment="0" applyProtection="0"/>
    <xf numFmtId="0" fontId="50" fillId="0" borderId="6" applyNumberFormat="0" applyFill="0" applyAlignment="0" applyProtection="0"/>
    <xf numFmtId="0" fontId="49" fillId="0" borderId="5" applyNumberFormat="0" applyFill="0" applyAlignment="0" applyProtection="0"/>
    <xf numFmtId="0" fontId="48" fillId="0" borderId="4" applyNumberFormat="0" applyFill="0" applyAlignment="0" applyProtection="0"/>
    <xf numFmtId="0" fontId="44" fillId="10" borderId="0" applyNumberFormat="0" applyBorder="0" applyAlignment="0" applyProtection="0"/>
    <xf numFmtId="0" fontId="52" fillId="0" borderId="0" applyNumberForma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0" fontId="30" fillId="33" borderId="9" applyNumberFormat="0" applyAlignment="0" applyProtection="0"/>
    <xf numFmtId="0" fontId="28" fillId="18" borderId="0" applyNumberFormat="0" applyBorder="0" applyAlignment="0" applyProtection="0"/>
    <xf numFmtId="0" fontId="28" fillId="16" borderId="0" applyNumberFormat="0" applyBorder="0" applyAlignment="0" applyProtection="0"/>
    <xf numFmtId="0" fontId="28" fillId="14" borderId="0" applyNumberFormat="0" applyBorder="0" applyAlignment="0" applyProtection="0"/>
    <xf numFmtId="0" fontId="28" fillId="18" borderId="0" applyNumberFormat="0" applyBorder="0" applyAlignment="0" applyProtection="0"/>
    <xf numFmtId="0" fontId="28" fillId="16" borderId="0" applyNumberFormat="0" applyBorder="0" applyAlignment="0" applyProtection="0"/>
    <xf numFmtId="0" fontId="28" fillId="10"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8" borderId="0" applyNumberFormat="0" applyBorder="0" applyAlignment="0" applyProtection="0"/>
    <xf numFmtId="0" fontId="8" fillId="4" borderId="0" applyNumberFormat="0" applyBorder="0" applyAlignment="0" applyProtection="0"/>
    <xf numFmtId="0" fontId="8" fillId="2" borderId="0" applyNumberFormat="0" applyBorder="0" applyAlignment="0" applyProtection="0"/>
    <xf numFmtId="0" fontId="29" fillId="0" borderId="8" applyNumberFormat="0" applyFill="0" applyAlignment="0" applyProtection="0"/>
    <xf numFmtId="0" fontId="9" fillId="0" borderId="0"/>
    <xf numFmtId="0" fontId="28" fillId="20" borderId="0" applyNumberFormat="0" applyBorder="0" applyAlignment="0" applyProtection="0"/>
    <xf numFmtId="0" fontId="28" fillId="4" borderId="0" applyNumberFormat="0" applyBorder="0" applyAlignment="0" applyProtection="0"/>
    <xf numFmtId="0" fontId="8" fillId="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10" borderId="0" applyNumberFormat="0" applyBorder="0" applyAlignment="0" applyProtection="0"/>
    <xf numFmtId="0" fontId="53" fillId="12" borderId="3" applyNumberFormat="0" applyAlignment="0" applyProtection="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67" fillId="0" borderId="0"/>
    <xf numFmtId="165" fontId="9" fillId="0" borderId="0" applyFont="0" applyFill="0" applyBorder="0" applyAlignment="0" applyProtection="0"/>
    <xf numFmtId="0" fontId="113" fillId="0" borderId="0"/>
    <xf numFmtId="0" fontId="114" fillId="0" borderId="0"/>
    <xf numFmtId="0" fontId="102" fillId="0" borderId="0"/>
    <xf numFmtId="0" fontId="110" fillId="0" borderId="0">
      <alignment horizontal="justify" vertical="center" wrapText="1"/>
    </xf>
    <xf numFmtId="0" fontId="4" fillId="0" borderId="0"/>
    <xf numFmtId="0" fontId="9" fillId="0" borderId="0" applyProtection="0"/>
    <xf numFmtId="0" fontId="9" fillId="0" borderId="0" applyProtection="0"/>
    <xf numFmtId="0" fontId="9" fillId="0" borderId="0" applyProtection="0"/>
    <xf numFmtId="0" fontId="9" fillId="0" borderId="0" applyProtection="0"/>
    <xf numFmtId="0" fontId="110" fillId="0" borderId="0"/>
    <xf numFmtId="0" fontId="9" fillId="0" borderId="0" applyProtection="0"/>
    <xf numFmtId="0" fontId="115" fillId="0" borderId="0">
      <alignment horizontal="justify" wrapText="1"/>
      <protection locked="0"/>
    </xf>
    <xf numFmtId="9" fontId="9" fillId="0" borderId="0" applyFont="0" applyFill="0" applyBorder="0" applyAlignment="0" applyProtection="0"/>
    <xf numFmtId="0" fontId="116" fillId="0" borderId="0"/>
    <xf numFmtId="0" fontId="113" fillId="0" borderId="0">
      <alignment horizontal="left" vertical="top" wrapText="1"/>
    </xf>
    <xf numFmtId="0" fontId="102" fillId="0" borderId="0"/>
    <xf numFmtId="0" fontId="102" fillId="0" borderId="0"/>
    <xf numFmtId="0" fontId="4" fillId="0" borderId="0"/>
    <xf numFmtId="0" fontId="117" fillId="0" borderId="0"/>
    <xf numFmtId="0" fontId="82" fillId="0" borderId="0"/>
    <xf numFmtId="0" fontId="67" fillId="0" borderId="0"/>
    <xf numFmtId="0" fontId="82" fillId="0" borderId="0"/>
    <xf numFmtId="0" fontId="8" fillId="125" borderId="0" applyNumberFormat="0" applyBorder="0" applyAlignment="0" applyProtection="0"/>
    <xf numFmtId="0" fontId="8" fillId="14" borderId="0" applyNumberFormat="0" applyBorder="0" applyAlignment="0" applyProtection="0"/>
    <xf numFmtId="0" fontId="8" fillId="126" borderId="0" applyNumberFormat="0" applyBorder="0" applyAlignment="0" applyProtection="0"/>
    <xf numFmtId="0" fontId="8" fillId="2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2" borderId="0" applyNumberFormat="0" applyBorder="0" applyAlignment="0" applyProtection="0"/>
    <xf numFmtId="0" fontId="8" fillId="4" borderId="0" applyNumberFormat="0" applyBorder="0" applyAlignment="0" applyProtection="0"/>
    <xf numFmtId="0" fontId="8" fillId="127" borderId="0" applyNumberFormat="0" applyBorder="0" applyAlignment="0" applyProtection="0"/>
    <xf numFmtId="0" fontId="8" fillId="29" borderId="0" applyNumberFormat="0" applyBorder="0" applyAlignment="0" applyProtection="0"/>
    <xf numFmtId="0" fontId="8" fillId="2" borderId="0" applyNumberFormat="0" applyBorder="0" applyAlignment="0" applyProtection="0"/>
    <xf numFmtId="0" fontId="8" fillId="18" borderId="0" applyNumberFormat="0" applyBorder="0" applyAlignment="0" applyProtection="0"/>
    <xf numFmtId="0" fontId="28" fillId="128" borderId="0" applyNumberFormat="0" applyBorder="0" applyAlignment="0" applyProtection="0"/>
    <xf numFmtId="0" fontId="28" fillId="4" borderId="0" applyNumberFormat="0" applyBorder="0" applyAlignment="0" applyProtection="0"/>
    <xf numFmtId="0" fontId="28" fillId="127" borderId="0" applyNumberFormat="0" applyBorder="0" applyAlignment="0" applyProtection="0"/>
    <xf numFmtId="0" fontId="28" fillId="129" borderId="0" applyNumberFormat="0" applyBorder="0" applyAlignment="0" applyProtection="0"/>
    <xf numFmtId="0" fontId="28" fillId="24" borderId="0" applyNumberFormat="0" applyBorder="0" applyAlignment="0" applyProtection="0"/>
    <xf numFmtId="0" fontId="28" fillId="130" borderId="0" applyNumberFormat="0" applyBorder="0" applyAlignment="0" applyProtection="0"/>
    <xf numFmtId="0" fontId="9" fillId="0" borderId="0"/>
    <xf numFmtId="0" fontId="28" fillId="131" borderId="0" applyNumberFormat="0" applyBorder="0" applyAlignment="0" applyProtection="0"/>
    <xf numFmtId="0" fontId="28" fillId="25" borderId="0" applyNumberFormat="0" applyBorder="0" applyAlignment="0" applyProtection="0"/>
    <xf numFmtId="0" fontId="28" fillId="132" borderId="0" applyNumberFormat="0" applyBorder="0" applyAlignment="0" applyProtection="0"/>
    <xf numFmtId="0" fontId="28" fillId="129" borderId="0" applyNumberFormat="0" applyBorder="0" applyAlignment="0" applyProtection="0"/>
    <xf numFmtId="0" fontId="28" fillId="24" borderId="0" applyNumberFormat="0" applyBorder="0" applyAlignment="0" applyProtection="0"/>
    <xf numFmtId="0" fontId="28" fillId="16" borderId="0" applyNumberFormat="0" applyBorder="0" applyAlignment="0" applyProtection="0"/>
    <xf numFmtId="0" fontId="29" fillId="0" borderId="0" applyNumberFormat="0" applyFill="0" applyBorder="0" applyAlignment="0" applyProtection="0"/>
    <xf numFmtId="0" fontId="86" fillId="133" borderId="3" applyNumberFormat="0" applyAlignment="0" applyProtection="0"/>
    <xf numFmtId="0" fontId="87" fillId="0" borderId="24" applyNumberFormat="0" applyFill="0" applyAlignment="0" applyProtection="0"/>
    <xf numFmtId="0" fontId="8" fillId="0" borderId="0">
      <alignment horizontal="center" vertical="center"/>
    </xf>
    <xf numFmtId="0" fontId="8" fillId="0" borderId="0">
      <alignment horizontal="left" vertical="top" wrapText="1"/>
    </xf>
    <xf numFmtId="164" fontId="102" fillId="0" borderId="0" applyFont="0" applyFill="0" applyBorder="0" applyAlignment="0" applyProtection="0"/>
    <xf numFmtId="164" fontId="9" fillId="0" borderId="0" applyFont="0" applyFill="0" applyBorder="0" applyAlignment="0" applyProtection="0"/>
    <xf numFmtId="0" fontId="9" fillId="6" borderId="1" applyNumberFormat="0" applyFont="0" applyAlignment="0" applyProtection="0"/>
    <xf numFmtId="44" fontId="9" fillId="0" borderId="0" applyFont="0" applyFill="0" applyBorder="0" applyAlignment="0" applyProtection="0"/>
    <xf numFmtId="182" fontId="101" fillId="0" borderId="0" applyFont="0" applyFill="0" applyBorder="0" applyAlignment="0" applyProtection="0"/>
    <xf numFmtId="183" fontId="101" fillId="0" borderId="0" applyFont="0" applyFill="0" applyBorder="0" applyAlignment="0" applyProtection="0"/>
    <xf numFmtId="184" fontId="101" fillId="0" borderId="0" applyFont="0" applyFill="0" applyBorder="0" applyAlignment="0" applyProtection="0"/>
    <xf numFmtId="0" fontId="53" fillId="8" borderId="3" applyNumberFormat="0" applyAlignment="0" applyProtection="0"/>
    <xf numFmtId="0" fontId="118" fillId="0" borderId="0" applyNumberFormat="0" applyFill="0" applyBorder="0" applyAlignment="0" applyProtection="0">
      <alignment vertical="top"/>
      <protection locked="0"/>
    </xf>
    <xf numFmtId="0" fontId="43" fillId="14" borderId="0" applyNumberFormat="0" applyBorder="0" applyAlignment="0" applyProtection="0"/>
    <xf numFmtId="0" fontId="119" fillId="0" borderId="0">
      <alignment horizontal="right" vertical="top"/>
    </xf>
    <xf numFmtId="0" fontId="93" fillId="0" borderId="0">
      <alignment horizontal="right" vertical="top"/>
    </xf>
    <xf numFmtId="0" fontId="120" fillId="0" borderId="0">
      <alignment horizontal="justify" vertical="top" wrapText="1"/>
    </xf>
    <xf numFmtId="0" fontId="94" fillId="0" borderId="0">
      <alignment horizontal="justify" vertical="top" wrapText="1"/>
    </xf>
    <xf numFmtId="0" fontId="120" fillId="0" borderId="0">
      <alignment horizontal="right"/>
    </xf>
    <xf numFmtId="0" fontId="94" fillId="0" borderId="0">
      <alignment horizontal="right"/>
    </xf>
    <xf numFmtId="4" fontId="120" fillId="0" borderId="0">
      <alignment horizontal="right" wrapText="1"/>
    </xf>
    <xf numFmtId="0" fontId="120" fillId="0" borderId="0">
      <alignment horizontal="right"/>
    </xf>
    <xf numFmtId="41" fontId="9" fillId="0" borderId="0" applyFont="0" applyFill="0" applyBorder="0" applyAlignment="0" applyProtection="0"/>
    <xf numFmtId="43" fontId="9" fillId="0" borderId="0" applyFont="0" applyFill="0" applyBorder="0" applyAlignment="0" applyProtection="0"/>
    <xf numFmtId="185" fontId="9" fillId="0" borderId="0" applyFont="0" applyFill="0" applyBorder="0" applyAlignment="0" applyProtection="0"/>
    <xf numFmtId="186" fontId="9" fillId="0" borderId="0" applyFont="0" applyFill="0" applyBorder="0" applyAlignment="0" applyProtection="0"/>
    <xf numFmtId="0" fontId="96" fillId="12" borderId="0" applyNumberFormat="0" applyBorder="0" applyAlignment="0" applyProtection="0"/>
    <xf numFmtId="0" fontId="9" fillId="0" borderId="0">
      <alignment vertical="center"/>
    </xf>
    <xf numFmtId="0" fontId="4" fillId="0" borderId="0"/>
    <xf numFmtId="0" fontId="117" fillId="0" borderId="0"/>
    <xf numFmtId="0" fontId="103" fillId="0" borderId="0"/>
    <xf numFmtId="0" fontId="42" fillId="0" borderId="0"/>
    <xf numFmtId="0" fontId="4" fillId="0" borderId="0"/>
    <xf numFmtId="0" fontId="102" fillId="0" borderId="0"/>
    <xf numFmtId="0" fontId="101" fillId="0" borderId="0"/>
    <xf numFmtId="0" fontId="117" fillId="0" borderId="0"/>
    <xf numFmtId="0" fontId="4" fillId="0" borderId="0"/>
    <xf numFmtId="0" fontId="102" fillId="0" borderId="0"/>
    <xf numFmtId="168" fontId="35" fillId="31" borderId="33">
      <alignment horizontal="left" vertical="center"/>
    </xf>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9" fillId="0" borderId="0"/>
    <xf numFmtId="0" fontId="9" fillId="0" borderId="0"/>
    <xf numFmtId="0" fontId="101" fillId="0" borderId="0"/>
    <xf numFmtId="0" fontId="121" fillId="0" borderId="0"/>
    <xf numFmtId="0" fontId="122" fillId="0" borderId="0" applyNumberFormat="0" applyFill="0" applyBorder="0" applyAlignment="0" applyProtection="0">
      <alignment vertical="top"/>
      <protection locked="0"/>
    </xf>
    <xf numFmtId="0" fontId="44" fillId="126" borderId="0" applyNumberFormat="0" applyBorder="0" applyAlignment="0" applyProtection="0"/>
    <xf numFmtId="0" fontId="45" fillId="133" borderId="2" applyNumberFormat="0" applyAlignment="0" applyProtection="0"/>
    <xf numFmtId="0" fontId="123" fillId="0" borderId="0"/>
    <xf numFmtId="0" fontId="82" fillId="0" borderId="0"/>
    <xf numFmtId="0" fontId="52" fillId="0" borderId="0" applyNumberFormat="0" applyFill="0" applyBorder="0" applyAlignment="0" applyProtection="0"/>
    <xf numFmtId="0" fontId="124" fillId="0" borderId="0" applyNumberFormat="0" applyFill="0" applyBorder="0" applyAlignment="0" applyProtection="0"/>
    <xf numFmtId="0" fontId="89" fillId="0" borderId="25" applyNumberFormat="0" applyFill="0" applyAlignment="0" applyProtection="0"/>
    <xf numFmtId="0" fontId="90" fillId="0" borderId="26" applyNumberFormat="0" applyFill="0" applyAlignment="0" applyProtection="0"/>
    <xf numFmtId="0" fontId="91" fillId="0" borderId="27" applyNumberFormat="0" applyFill="0" applyAlignment="0" applyProtection="0"/>
    <xf numFmtId="0" fontId="91" fillId="0" borderId="0" applyNumberFormat="0" applyFill="0" applyBorder="0" applyAlignment="0" applyProtection="0"/>
    <xf numFmtId="0" fontId="30" fillId="33" borderId="9" applyNumberFormat="0" applyAlignment="0" applyProtection="0"/>
    <xf numFmtId="187" fontId="101" fillId="0" borderId="0" applyFont="0" applyFill="0" applyBorder="0" applyAlignment="0" applyProtection="0"/>
    <xf numFmtId="188" fontId="101" fillId="0" borderId="0" applyFont="0" applyFill="0" applyBorder="0" applyAlignment="0" applyProtection="0"/>
    <xf numFmtId="0" fontId="125" fillId="0" borderId="32">
      <alignment horizontal="right" vertical="top"/>
      <protection locked="0"/>
    </xf>
    <xf numFmtId="0" fontId="115" fillId="0" borderId="0" applyFont="0" applyAlignment="0">
      <alignment horizontal="center" wrapText="1"/>
      <protection locked="0"/>
    </xf>
    <xf numFmtId="0" fontId="126" fillId="0" borderId="32">
      <alignment horizontal="right"/>
      <protection locked="0"/>
    </xf>
    <xf numFmtId="0" fontId="102" fillId="0" borderId="0"/>
    <xf numFmtId="0" fontId="102" fillId="0" borderId="0"/>
    <xf numFmtId="164" fontId="4" fillId="0" borderId="0" applyFont="0" applyFill="0" applyBorder="0" applyAlignment="0" applyProtection="0"/>
    <xf numFmtId="0" fontId="69" fillId="0" borderId="0" applyBorder="0" applyProtection="0"/>
    <xf numFmtId="0" fontId="127" fillId="0" borderId="0">
      <protection locked="0"/>
    </xf>
    <xf numFmtId="0" fontId="9" fillId="0" borderId="0"/>
    <xf numFmtId="0" fontId="9" fillId="0" borderId="0"/>
    <xf numFmtId="0" fontId="9" fillId="0" borderId="0"/>
    <xf numFmtId="164" fontId="102" fillId="0" borderId="0" applyFont="0" applyFill="0" applyBorder="0" applyAlignment="0" applyProtection="0"/>
    <xf numFmtId="164" fontId="102" fillId="0" borderId="0" applyFont="0" applyFill="0" applyBorder="0" applyAlignment="0" applyProtection="0"/>
    <xf numFmtId="0" fontId="9" fillId="0" borderId="0"/>
    <xf numFmtId="164" fontId="9" fillId="0" borderId="0" applyFont="0" applyFill="0" applyBorder="0" applyAlignment="0" applyProtection="0"/>
    <xf numFmtId="0" fontId="117" fillId="0" borderId="0"/>
    <xf numFmtId="0" fontId="33" fillId="0" borderId="0">
      <protection locked="0"/>
    </xf>
    <xf numFmtId="167" fontId="9" fillId="0" borderId="0" applyFont="0" applyFill="0" applyBorder="0" applyAlignment="0" applyProtection="0"/>
    <xf numFmtId="0" fontId="102"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9" fillId="0" borderId="0"/>
    <xf numFmtId="0" fontId="4" fillId="0" borderId="0"/>
    <xf numFmtId="0" fontId="9" fillId="0" borderId="0">
      <alignment wrapText="1"/>
    </xf>
    <xf numFmtId="0" fontId="9"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9" fillId="8"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9" fillId="6" borderId="1" applyNumberFormat="0" applyFont="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130" fillId="4" borderId="0" applyNumberFormat="0" applyBorder="0" applyAlignment="0" applyProtection="0"/>
    <xf numFmtId="0" fontId="130" fillId="128" borderId="0" applyNumberFormat="0" applyBorder="0" applyAlignment="0" applyProtection="0"/>
    <xf numFmtId="0" fontId="130" fillId="24" borderId="0" applyNumberFormat="0" applyBorder="0" applyAlignment="0" applyProtection="0"/>
    <xf numFmtId="0" fontId="130" fillId="129" borderId="0" applyNumberFormat="0" applyBorder="0" applyAlignment="0" applyProtection="0"/>
    <xf numFmtId="0" fontId="130" fillId="129" borderId="0" applyNumberFormat="0" applyBorder="0" applyAlignment="0" applyProtection="0"/>
    <xf numFmtId="0" fontId="79" fillId="29" borderId="0" applyNumberFormat="0" applyBorder="0" applyAlignment="0" applyProtection="0"/>
    <xf numFmtId="0" fontId="79" fillId="29" borderId="0" applyNumberFormat="0" applyBorder="0" applyAlignment="0" applyProtection="0"/>
    <xf numFmtId="0" fontId="130" fillId="127" borderId="0" applyNumberFormat="0" applyBorder="0" applyAlignment="0" applyProtection="0"/>
    <xf numFmtId="0" fontId="130" fillId="129" borderId="0" applyNumberFormat="0" applyBorder="0" applyAlignment="0" applyProtection="0"/>
    <xf numFmtId="0" fontId="138" fillId="0" borderId="27" applyNumberFormat="0" applyFill="0" applyAlignment="0" applyProtection="0"/>
    <xf numFmtId="0" fontId="79" fillId="2" borderId="0" applyNumberFormat="0" applyBorder="0" applyAlignment="0" applyProtection="0"/>
    <xf numFmtId="0" fontId="79" fillId="2" borderId="0" applyNumberFormat="0" applyBorder="0" applyAlignment="0" applyProtection="0"/>
    <xf numFmtId="0" fontId="144" fillId="133" borderId="2" applyNumberFormat="0" applyAlignment="0" applyProtection="0"/>
    <xf numFmtId="0" fontId="130" fillId="24" borderId="0" applyNumberFormat="0" applyBorder="0" applyAlignment="0" applyProtection="0"/>
    <xf numFmtId="0" fontId="9" fillId="0" borderId="0"/>
    <xf numFmtId="0" fontId="130" fillId="24" borderId="0" applyNumberFormat="0" applyBorder="0" applyAlignment="0" applyProtection="0"/>
    <xf numFmtId="0" fontId="9" fillId="0" borderId="0"/>
    <xf numFmtId="0" fontId="130" fillId="128" borderId="0" applyNumberFormat="0" applyBorder="0" applyAlignment="0" applyProtection="0"/>
    <xf numFmtId="0" fontId="9" fillId="0" borderId="0"/>
    <xf numFmtId="0" fontId="79" fillId="18" borderId="0" applyNumberFormat="0" applyBorder="0" applyAlignment="0" applyProtection="0"/>
    <xf numFmtId="0" fontId="79" fillId="29" borderId="0" applyNumberFormat="0" applyBorder="0" applyAlignment="0" applyProtection="0"/>
    <xf numFmtId="0" fontId="8" fillId="126" borderId="0" applyNumberFormat="0" applyBorder="0" applyAlignment="0" applyProtection="0"/>
    <xf numFmtId="0" fontId="96" fillId="12" borderId="0" applyNumberFormat="0" applyBorder="0" applyAlignment="0" applyProtection="0"/>
    <xf numFmtId="0" fontId="132" fillId="133" borderId="3" applyNumberFormat="0" applyAlignment="0" applyProtection="0"/>
    <xf numFmtId="0" fontId="9" fillId="0" borderId="0"/>
    <xf numFmtId="0" fontId="4" fillId="0" borderId="0"/>
    <xf numFmtId="49" fontId="142" fillId="0" borderId="0" applyFill="0" applyBorder="0" applyProtection="0">
      <alignment horizontal="center" vertical="center"/>
      <protection locked="0"/>
    </xf>
    <xf numFmtId="0" fontId="139" fillId="8" borderId="3" applyNumberFormat="0" applyAlignment="0" applyProtection="0"/>
    <xf numFmtId="0" fontId="157" fillId="0" borderId="26" applyNumberFormat="0" applyFill="0" applyAlignment="0" applyProtection="0"/>
    <xf numFmtId="0" fontId="161" fillId="12" borderId="0" applyNumberFormat="0" applyBorder="0" applyAlignment="0" applyProtection="0"/>
    <xf numFmtId="3" fontId="9" fillId="0" borderId="0" applyBorder="0" applyAlignment="0" applyProtection="0"/>
    <xf numFmtId="0" fontId="31" fillId="0" borderId="28" applyNumberFormat="0" applyFill="0" applyAlignment="0" applyProtection="0"/>
    <xf numFmtId="0" fontId="9" fillId="6" borderId="1" applyNumberFormat="0" applyFont="0" applyAlignment="0" applyProtection="0"/>
    <xf numFmtId="0" fontId="64" fillId="0" borderId="0" applyNumberFormat="0" applyFill="0" applyBorder="0" applyAlignment="0" applyProtection="0"/>
    <xf numFmtId="0" fontId="152" fillId="133" borderId="3" applyNumberFormat="0" applyAlignment="0" applyProtection="0"/>
    <xf numFmtId="0" fontId="9" fillId="6" borderId="1" applyNumberFormat="0" applyFont="0" applyAlignment="0" applyProtection="0"/>
    <xf numFmtId="0" fontId="9" fillId="6" borderId="1" applyNumberFormat="0" applyFont="0" applyAlignment="0" applyProtection="0"/>
    <xf numFmtId="0" fontId="79" fillId="10" borderId="0" applyNumberFormat="0" applyBorder="0" applyAlignment="0" applyProtection="0"/>
    <xf numFmtId="0" fontId="9" fillId="0" borderId="0"/>
    <xf numFmtId="0" fontId="79" fillId="127" borderId="0" applyNumberFormat="0" applyBorder="0" applyAlignment="0" applyProtection="0"/>
    <xf numFmtId="0" fontId="79" fillId="126" borderId="0" applyNumberFormat="0" applyBorder="0" applyAlignment="0" applyProtection="0"/>
    <xf numFmtId="0" fontId="139" fillId="8" borderId="3" applyNumberFormat="0" applyAlignment="0" applyProtection="0"/>
    <xf numFmtId="0" fontId="144" fillId="133" borderId="2" applyNumberFormat="0" applyAlignment="0" applyProtection="0"/>
    <xf numFmtId="0" fontId="57" fillId="57" borderId="0" applyNumberFormat="0" applyBorder="0" applyAlignment="0" applyProtection="0"/>
    <xf numFmtId="0" fontId="9" fillId="0" borderId="0"/>
    <xf numFmtId="0" fontId="28" fillId="58" borderId="0" applyNumberFormat="0" applyBorder="0" applyAlignment="0" applyProtection="0"/>
    <xf numFmtId="0" fontId="28" fillId="59" borderId="0" applyNumberFormat="0" applyBorder="0" applyAlignment="0" applyProtection="0"/>
    <xf numFmtId="0" fontId="28" fillId="60" borderId="0" applyNumberFormat="0" applyBorder="0" applyAlignment="0" applyProtection="0"/>
    <xf numFmtId="0" fontId="28" fillId="61" borderId="0" applyNumberFormat="0" applyBorder="0" applyAlignment="0" applyProtection="0"/>
    <xf numFmtId="0" fontId="79" fillId="4" borderId="0" applyNumberFormat="0" applyBorder="0" applyAlignment="0" applyProtection="0"/>
    <xf numFmtId="0" fontId="28" fillId="63" borderId="0" applyNumberFormat="0" applyBorder="0" applyAlignment="0" applyProtection="0"/>
    <xf numFmtId="0" fontId="58" fillId="64" borderId="20" applyNumberFormat="0" applyAlignment="0" applyProtection="0"/>
    <xf numFmtId="0" fontId="59" fillId="64" borderId="16" applyNumberFormat="0" applyAlignment="0" applyProtection="0"/>
    <xf numFmtId="0" fontId="144" fillId="133" borderId="2" applyNumberFormat="0" applyAlignment="0" applyProtection="0"/>
    <xf numFmtId="0" fontId="60" fillId="65" borderId="0" applyNumberFormat="0" applyBorder="0" applyAlignment="0" applyProtection="0"/>
    <xf numFmtId="0" fontId="61" fillId="0" borderId="18" applyNumberFormat="0" applyFill="0" applyAlignment="0" applyProtection="0"/>
    <xf numFmtId="0" fontId="62" fillId="0" borderId="22" applyNumberFormat="0" applyFill="0" applyAlignment="0" applyProtection="0"/>
    <xf numFmtId="0" fontId="63" fillId="0" borderId="19" applyNumberFormat="0" applyFill="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139" fillId="8" borderId="3" applyNumberFormat="0" applyAlignment="0" applyProtection="0"/>
    <xf numFmtId="0" fontId="65" fillId="66" borderId="0" applyNumberFormat="0" applyBorder="0" applyAlignment="0" applyProtection="0"/>
    <xf numFmtId="0" fontId="139" fillId="8" borderId="3" applyNumberFormat="0" applyAlignment="0" applyProtection="0"/>
    <xf numFmtId="0" fontId="149" fillId="10" borderId="0" applyNumberFormat="0" applyBorder="0" applyAlignment="0" applyProtection="0"/>
    <xf numFmtId="0" fontId="9" fillId="6" borderId="1" applyNumberFormat="0" applyFont="0" applyAlignment="0" applyProtection="0"/>
    <xf numFmtId="0" fontId="130" fillId="16" borderId="0" applyNumberFormat="0" applyBorder="0" applyAlignment="0" applyProtection="0"/>
    <xf numFmtId="0" fontId="31" fillId="0" borderId="28" applyNumberFormat="0" applyFill="0" applyAlignment="0" applyProtection="0"/>
    <xf numFmtId="0" fontId="151" fillId="14" borderId="0" applyNumberFormat="0" applyBorder="0" applyAlignment="0" applyProtection="0"/>
    <xf numFmtId="0" fontId="79" fillId="18" borderId="0" applyNumberFormat="0" applyBorder="0" applyAlignment="0" applyProtection="0"/>
    <xf numFmtId="0" fontId="8" fillId="127" borderId="0" applyNumberFormat="0" applyBorder="0" applyAlignment="0" applyProtection="0"/>
    <xf numFmtId="0" fontId="79" fillId="4" borderId="0" applyNumberFormat="0" applyBorder="0" applyAlignment="0" applyProtection="0"/>
    <xf numFmtId="0" fontId="79" fillId="29" borderId="0" applyNumberFormat="0" applyBorder="0" applyAlignment="0" applyProtection="0"/>
    <xf numFmtId="0" fontId="9" fillId="6" borderId="1" applyNumberFormat="0" applyFont="0" applyAlignment="0" applyProtection="0"/>
    <xf numFmtId="0" fontId="132" fillId="133" borderId="3" applyNumberFormat="0" applyAlignment="0" applyProtection="0"/>
    <xf numFmtId="0" fontId="130" fillId="16" borderId="0" applyNumberFormat="0" applyBorder="0" applyAlignment="0" applyProtection="0"/>
    <xf numFmtId="0" fontId="130" fillId="127" borderId="0" applyNumberFormat="0" applyBorder="0" applyAlignment="0" applyProtection="0"/>
    <xf numFmtId="0" fontId="130" fillId="128" borderId="0" applyNumberFormat="0" applyBorder="0" applyAlignment="0" applyProtection="0"/>
    <xf numFmtId="0" fontId="130" fillId="128" borderId="0" applyNumberFormat="0" applyBorder="0" applyAlignment="0" applyProtection="0"/>
    <xf numFmtId="0" fontId="130" fillId="24" borderId="0" applyNumberFormat="0" applyBorder="0" applyAlignment="0" applyProtection="0"/>
    <xf numFmtId="0" fontId="9" fillId="0" borderId="0"/>
    <xf numFmtId="0" fontId="9" fillId="0" borderId="0"/>
    <xf numFmtId="0" fontId="28" fillId="128" borderId="0" applyNumberFormat="0" applyBorder="0" applyAlignment="0" applyProtection="0"/>
    <xf numFmtId="0" fontId="130" fillId="128" borderId="0" applyNumberFormat="0" applyBorder="0" applyAlignment="0" applyProtection="0"/>
    <xf numFmtId="0" fontId="28" fillId="4" borderId="0" applyNumberFormat="0" applyBorder="0" applyAlignment="0" applyProtection="0"/>
    <xf numFmtId="0" fontId="9" fillId="0" borderId="0"/>
    <xf numFmtId="0" fontId="130" fillId="127" borderId="0" applyNumberFormat="0" applyBorder="0" applyAlignment="0" applyProtection="0"/>
    <xf numFmtId="0" fontId="9" fillId="0" borderId="0"/>
    <xf numFmtId="0" fontId="132" fillId="133" borderId="3" applyNumberFormat="0" applyAlignment="0" applyProtection="0"/>
    <xf numFmtId="0" fontId="138" fillId="0" borderId="27" applyNumberFormat="0" applyFill="0" applyAlignment="0" applyProtection="0"/>
    <xf numFmtId="0" fontId="129" fillId="0" borderId="0" applyNumberFormat="0" applyFill="0" applyBorder="0" applyAlignment="0" applyProtection="0"/>
    <xf numFmtId="0" fontId="9" fillId="6" borderId="1" applyNumberFormat="0" applyFont="0" applyAlignment="0" applyProtection="0"/>
    <xf numFmtId="0" fontId="79" fillId="127" borderId="0" applyNumberFormat="0" applyBorder="0" applyAlignment="0" applyProtection="0"/>
    <xf numFmtId="0" fontId="79" fillId="10" borderId="0" applyNumberFormat="0" applyBorder="0" applyAlignment="0" applyProtection="0"/>
    <xf numFmtId="0" fontId="79" fillId="10" borderId="0" applyNumberFormat="0" applyBorder="0" applyAlignment="0" applyProtection="0"/>
    <xf numFmtId="0" fontId="79" fillId="10" borderId="0" applyNumberFormat="0" applyBorder="0" applyAlignment="0" applyProtection="0"/>
    <xf numFmtId="0" fontId="8" fillId="126" borderId="0" applyNumberFormat="0" applyBorder="0" applyAlignment="0" applyProtection="0"/>
    <xf numFmtId="0" fontId="79" fillId="126" borderId="0" applyNumberFormat="0" applyBorder="0" applyAlignment="0" applyProtection="0"/>
    <xf numFmtId="0" fontId="79" fillId="126" borderId="0" applyNumberFormat="0" applyBorder="0" applyAlignment="0" applyProtection="0"/>
    <xf numFmtId="49" fontId="142" fillId="0" borderId="0" applyFill="0" applyBorder="0" applyProtection="0">
      <alignment horizontal="center" vertical="center"/>
      <protection locked="0"/>
    </xf>
    <xf numFmtId="0" fontId="79" fillId="29" borderId="0" applyNumberFormat="0" applyBorder="0" applyAlignment="0" applyProtection="0"/>
    <xf numFmtId="0" fontId="9" fillId="0" borderId="0"/>
    <xf numFmtId="0" fontId="9" fillId="0" borderId="0"/>
    <xf numFmtId="0" fontId="9" fillId="0" borderId="0"/>
    <xf numFmtId="0" fontId="139" fillId="8" borderId="3" applyNumberFormat="0" applyAlignment="0" applyProtection="0"/>
    <xf numFmtId="49" fontId="142" fillId="0" borderId="0" applyFill="0" applyBorder="0" applyProtection="0">
      <alignment horizontal="center" vertical="center"/>
      <protection locked="0"/>
    </xf>
    <xf numFmtId="0" fontId="79" fillId="29" borderId="0" applyNumberFormat="0" applyBorder="0" applyAlignment="0" applyProtection="0"/>
    <xf numFmtId="0" fontId="79" fillId="10" borderId="0" applyNumberFormat="0" applyBorder="0" applyAlignment="0" applyProtection="0"/>
    <xf numFmtId="0" fontId="128" fillId="0" borderId="28" applyNumberFormat="0" applyFill="0" applyAlignment="0" applyProtection="0"/>
    <xf numFmtId="0" fontId="132" fillId="133" borderId="3" applyNumberFormat="0" applyAlignment="0" applyProtection="0"/>
    <xf numFmtId="0" fontId="138" fillId="0" borderId="27" applyNumberFormat="0" applyFill="0" applyAlignment="0" applyProtection="0"/>
    <xf numFmtId="0" fontId="79" fillId="126" borderId="0" applyNumberFormat="0" applyBorder="0" applyAlignment="0" applyProtection="0"/>
    <xf numFmtId="0" fontId="9" fillId="0" borderId="0"/>
    <xf numFmtId="0" fontId="9" fillId="6" borderId="1" applyNumberFormat="0" applyFont="0" applyAlignment="0" applyProtection="0"/>
    <xf numFmtId="0" fontId="86" fillId="133" borderId="3" applyNumberFormat="0" applyAlignment="0" applyProtection="0"/>
    <xf numFmtId="0" fontId="128" fillId="0" borderId="28" applyNumberFormat="0" applyFill="0" applyAlignment="0" applyProtection="0"/>
    <xf numFmtId="171" fontId="127" fillId="0" borderId="0" applyFill="0" applyBorder="0" applyAlignment="0">
      <protection locked="0"/>
    </xf>
    <xf numFmtId="0" fontId="135" fillId="126" borderId="0" applyNumberFormat="0" applyBorder="0" applyAlignment="0" applyProtection="0"/>
    <xf numFmtId="0" fontId="129" fillId="0" borderId="0" applyNumberFormat="0" applyFill="0" applyBorder="0" applyAlignment="0" applyProtection="0"/>
    <xf numFmtId="0" fontId="9" fillId="6" borderId="1" applyNumberFormat="0" applyFont="0" applyAlignment="0" applyProtection="0"/>
    <xf numFmtId="0" fontId="130" fillId="4" borderId="0" applyNumberFormat="0" applyBorder="0" applyAlignment="0" applyProtection="0"/>
    <xf numFmtId="0" fontId="9" fillId="6" borderId="1" applyNumberFormat="0" applyFont="0" applyAlignment="0" applyProtection="0"/>
    <xf numFmtId="0" fontId="149" fillId="126" borderId="0" applyNumberFormat="0" applyBorder="0" applyAlignment="0" applyProtection="0"/>
    <xf numFmtId="0" fontId="79" fillId="4" borderId="0" applyNumberFormat="0" applyBorder="0" applyAlignment="0" applyProtection="0"/>
    <xf numFmtId="0" fontId="79" fillId="125" borderId="0" applyNumberFormat="0" applyBorder="0" applyAlignment="0" applyProtection="0"/>
    <xf numFmtId="0" fontId="159" fillId="8" borderId="3" applyNumberFormat="0" applyAlignment="0" applyProtection="0"/>
    <xf numFmtId="0" fontId="64" fillId="0" borderId="0" applyNumberFormat="0" applyFill="0" applyBorder="0" applyAlignment="0" applyProtection="0"/>
    <xf numFmtId="4" fontId="9" fillId="0" borderId="0" applyFill="0" applyBorder="0" applyAlignment="0" applyProtection="0"/>
    <xf numFmtId="0" fontId="139" fillId="8" borderId="3" applyNumberFormat="0" applyAlignment="0" applyProtection="0"/>
    <xf numFmtId="0" fontId="9" fillId="0" borderId="0"/>
    <xf numFmtId="0" fontId="129" fillId="0" borderId="0" applyNumberFormat="0" applyFill="0" applyBorder="0" applyAlignment="0" applyProtection="0"/>
    <xf numFmtId="0" fontId="139" fillId="8" borderId="3" applyNumberFormat="0" applyAlignment="0" applyProtection="0"/>
    <xf numFmtId="0" fontId="9" fillId="0" borderId="0"/>
    <xf numFmtId="0" fontId="79" fillId="2" borderId="0" applyNumberFormat="0" applyBorder="0" applyAlignment="0" applyProtection="0"/>
    <xf numFmtId="0" fontId="130" fillId="4" borderId="0" applyNumberFormat="0" applyBorder="0" applyAlignment="0" applyProtection="0"/>
    <xf numFmtId="0" fontId="9" fillId="6" borderId="1" applyNumberFormat="0" applyFont="0" applyAlignment="0" applyProtection="0"/>
    <xf numFmtId="0" fontId="129" fillId="0" borderId="0" applyNumberFormat="0" applyFill="0" applyBorder="0" applyAlignment="0" applyProtection="0"/>
    <xf numFmtId="0" fontId="9" fillId="0" borderId="0"/>
    <xf numFmtId="0" fontId="144" fillId="133" borderId="2" applyNumberFormat="0" applyAlignment="0" applyProtection="0"/>
    <xf numFmtId="0" fontId="138" fillId="0" borderId="0" applyNumberFormat="0" applyFill="0" applyBorder="0" applyAlignment="0" applyProtection="0"/>
    <xf numFmtId="0" fontId="132" fillId="133" borderId="3" applyNumberFormat="0" applyAlignment="0" applyProtection="0"/>
    <xf numFmtId="0" fontId="141" fillId="0" borderId="24" applyNumberFormat="0" applyFill="0" applyAlignment="0" applyProtection="0"/>
    <xf numFmtId="0" fontId="132" fillId="133" borderId="3" applyNumberFormat="0" applyAlignment="0" applyProtection="0"/>
    <xf numFmtId="0" fontId="138" fillId="0" borderId="0" applyNumberFormat="0" applyFill="0" applyBorder="0" applyAlignment="0" applyProtection="0"/>
    <xf numFmtId="0" fontId="149" fillId="125" borderId="0" applyNumberFormat="0" applyBorder="0" applyAlignment="0" applyProtection="0"/>
    <xf numFmtId="0" fontId="139" fillId="8" borderId="3" applyNumberFormat="0" applyAlignment="0" applyProtection="0"/>
    <xf numFmtId="0" fontId="141" fillId="0" borderId="24" applyNumberFormat="0" applyFill="0" applyAlignment="0" applyProtection="0"/>
    <xf numFmtId="0" fontId="139" fillId="8" borderId="3" applyNumberFormat="0" applyAlignment="0" applyProtection="0"/>
    <xf numFmtId="0" fontId="79" fillId="2" borderId="0" applyNumberFormat="0" applyBorder="0" applyAlignment="0" applyProtection="0"/>
    <xf numFmtId="0" fontId="130" fillId="25" borderId="0" applyNumberFormat="0" applyBorder="0" applyAlignment="0" applyProtection="0"/>
    <xf numFmtId="0" fontId="139" fillId="8" borderId="3" applyNumberFormat="0" applyAlignment="0" applyProtection="0"/>
    <xf numFmtId="0" fontId="149" fillId="2" borderId="0" applyNumberFormat="0" applyBorder="0" applyAlignment="0" applyProtection="0"/>
    <xf numFmtId="0" fontId="79" fillId="8" borderId="0" applyNumberFormat="0" applyBorder="0" applyAlignment="0" applyProtection="0"/>
    <xf numFmtId="0" fontId="9" fillId="6" borderId="1" applyNumberFormat="0" applyFont="0" applyAlignment="0" applyProtection="0"/>
    <xf numFmtId="0" fontId="45" fillId="133" borderId="2" applyNumberFormat="0" applyAlignment="0" applyProtection="0"/>
    <xf numFmtId="0" fontId="79" fillId="14" borderId="0" applyNumberFormat="0" applyBorder="0" applyAlignment="0" applyProtection="0"/>
    <xf numFmtId="49" fontId="140" fillId="0" borderId="0">
      <alignment vertical="center"/>
      <protection locked="0"/>
    </xf>
    <xf numFmtId="0" fontId="31" fillId="0" borderId="28" applyNumberFormat="0" applyFill="0" applyAlignment="0" applyProtection="0"/>
    <xf numFmtId="0" fontId="79" fillId="8" borderId="0" applyNumberFormat="0" applyBorder="0" applyAlignment="0" applyProtection="0"/>
    <xf numFmtId="0" fontId="144" fillId="133" borderId="2" applyNumberFormat="0" applyAlignment="0" applyProtection="0"/>
    <xf numFmtId="0" fontId="79" fillId="4" borderId="0" applyNumberFormat="0" applyBorder="0" applyAlignment="0" applyProtection="0"/>
    <xf numFmtId="0" fontId="130" fillId="132" borderId="0" applyNumberFormat="0" applyBorder="0" applyAlignment="0" applyProtection="0"/>
    <xf numFmtId="0" fontId="130" fillId="24" borderId="0" applyNumberFormat="0" applyBorder="0" applyAlignment="0" applyProtection="0"/>
    <xf numFmtId="0" fontId="130" fillId="24" borderId="0" applyNumberFormat="0" applyBorder="0" applyAlignment="0" applyProtection="0"/>
    <xf numFmtId="0" fontId="159" fillId="8" borderId="3" applyNumberFormat="0" applyAlignment="0" applyProtection="0"/>
    <xf numFmtId="0" fontId="150" fillId="4" borderId="0" applyNumberFormat="0" applyBorder="0" applyAlignment="0" applyProtection="0"/>
    <xf numFmtId="0" fontId="144" fillId="133" borderId="2" applyNumberFormat="0" applyAlignment="0" applyProtection="0"/>
    <xf numFmtId="0" fontId="129" fillId="0" borderId="0" applyNumberFormat="0" applyFill="0" applyBorder="0" applyAlignment="0" applyProtection="0"/>
    <xf numFmtId="0" fontId="79" fillId="8" borderId="0" applyNumberFormat="0" applyBorder="0" applyAlignment="0" applyProtection="0"/>
    <xf numFmtId="0" fontId="79" fillId="14" borderId="0" applyNumberFormat="0" applyBorder="0" applyAlignment="0" applyProtection="0"/>
    <xf numFmtId="0" fontId="128" fillId="0" borderId="28" applyNumberFormat="0" applyFill="0" applyAlignment="0" applyProtection="0"/>
    <xf numFmtId="0" fontId="79" fillId="2" borderId="0" applyNumberFormat="0" applyBorder="0" applyAlignment="0" applyProtection="0"/>
    <xf numFmtId="0" fontId="8" fillId="2" borderId="0" applyNumberFormat="0" applyBorder="0" applyAlignment="0" applyProtection="0"/>
    <xf numFmtId="0" fontId="79" fillId="10" borderId="0" applyNumberFormat="0" applyBorder="0" applyAlignment="0" applyProtection="0"/>
    <xf numFmtId="0" fontId="79" fillId="125" borderId="0" applyNumberFormat="0" applyBorder="0" applyAlignment="0" applyProtection="0"/>
    <xf numFmtId="0" fontId="9" fillId="0" borderId="0"/>
    <xf numFmtId="0" fontId="130" fillId="132" borderId="0" applyNumberFormat="0" applyBorder="0" applyAlignment="0" applyProtection="0"/>
    <xf numFmtId="0" fontId="132" fillId="133" borderId="3" applyNumberFormat="0" applyAlignment="0" applyProtection="0"/>
    <xf numFmtId="0" fontId="33" fillId="0" borderId="0">
      <protection locked="0"/>
    </xf>
    <xf numFmtId="0" fontId="132" fillId="133" borderId="3" applyNumberFormat="0" applyAlignment="0" applyProtection="0"/>
    <xf numFmtId="0" fontId="79" fillId="2" borderId="0" applyNumberFormat="0" applyBorder="0" applyAlignment="0" applyProtection="0"/>
    <xf numFmtId="0" fontId="132" fillId="133" borderId="3" applyNumberFormat="0" applyAlignment="0" applyProtection="0"/>
    <xf numFmtId="0" fontId="9" fillId="6" borderId="1" applyNumberFormat="0" applyFont="0" applyAlignment="0" applyProtection="0"/>
    <xf numFmtId="0" fontId="132" fillId="133" borderId="3" applyNumberFormat="0" applyAlignment="0" applyProtection="0"/>
    <xf numFmtId="0" fontId="132" fillId="133" borderId="3" applyNumberFormat="0" applyAlignment="0" applyProtection="0"/>
    <xf numFmtId="0" fontId="130" fillId="127" borderId="0" applyNumberFormat="0" applyBorder="0" applyAlignment="0" applyProtection="0"/>
    <xf numFmtId="0" fontId="143" fillId="12" borderId="0" applyNumberFormat="0" applyBorder="0" applyAlignment="0" applyProtection="0"/>
    <xf numFmtId="0" fontId="130" fillId="129" borderId="0" applyNumberFormat="0" applyBorder="0" applyAlignment="0" applyProtection="0"/>
    <xf numFmtId="0" fontId="79" fillId="125" borderId="0" applyNumberFormat="0" applyBorder="0" applyAlignment="0" applyProtection="0"/>
    <xf numFmtId="0" fontId="130" fillId="131" borderId="0" applyNumberFormat="0" applyBorder="0" applyAlignment="0" applyProtection="0"/>
    <xf numFmtId="0" fontId="9" fillId="6" borderId="1" applyNumberFormat="0" applyFont="0" applyAlignment="0" applyProtection="0"/>
    <xf numFmtId="0" fontId="149" fillId="4" borderId="0" applyNumberFormat="0" applyBorder="0" applyAlignment="0" applyProtection="0"/>
    <xf numFmtId="0" fontId="135" fillId="126" borderId="0" applyNumberFormat="0" applyBorder="0" applyAlignment="0" applyProtection="0"/>
    <xf numFmtId="0" fontId="9" fillId="6" borderId="1" applyNumberFormat="0" applyFont="0" applyAlignment="0" applyProtection="0"/>
    <xf numFmtId="0" fontId="42" fillId="0" borderId="0"/>
    <xf numFmtId="0" fontId="148" fillId="0" borderId="0">
      <alignment horizontal="justify" vertical="top" wrapText="1"/>
    </xf>
    <xf numFmtId="0" fontId="150" fillId="130" borderId="0" applyNumberFormat="0" applyBorder="0" applyAlignment="0" applyProtection="0"/>
    <xf numFmtId="0" fontId="136" fillId="0" borderId="25" applyNumberFormat="0" applyFill="0" applyAlignment="0" applyProtection="0"/>
    <xf numFmtId="0" fontId="8" fillId="4" borderId="0" applyNumberFormat="0" applyBorder="0" applyAlignment="0" applyProtection="0"/>
    <xf numFmtId="0" fontId="9" fillId="0" borderId="0"/>
    <xf numFmtId="0" fontId="8" fillId="6" borderId="1" applyNumberFormat="0" applyFont="0" applyAlignment="0" applyProtection="0"/>
    <xf numFmtId="0" fontId="79" fillId="14" borderId="0" applyNumberFormat="0" applyBorder="0" applyAlignment="0" applyProtection="0"/>
    <xf numFmtId="0" fontId="33" fillId="0" borderId="0">
      <protection locked="0"/>
    </xf>
    <xf numFmtId="0" fontId="9" fillId="6" borderId="1" applyNumberFormat="0" applyFont="0" applyAlignment="0" applyProtection="0"/>
    <xf numFmtId="0" fontId="79" fillId="10" borderId="0" applyNumberFormat="0" applyBorder="0" applyAlignment="0" applyProtection="0"/>
    <xf numFmtId="0" fontId="128" fillId="0" borderId="28" applyNumberFormat="0" applyFill="0" applyAlignment="0" applyProtection="0"/>
    <xf numFmtId="0" fontId="9" fillId="0" borderId="0"/>
    <xf numFmtId="0" fontId="130" fillId="24" borderId="0" applyNumberFormat="0" applyBorder="0" applyAlignment="0" applyProtection="0"/>
    <xf numFmtId="0" fontId="114" fillId="0" borderId="0"/>
    <xf numFmtId="0" fontId="4" fillId="0" borderId="0"/>
    <xf numFmtId="0" fontId="79" fillId="2" borderId="0" applyNumberFormat="0" applyBorder="0" applyAlignment="0" applyProtection="0"/>
    <xf numFmtId="0" fontId="9" fillId="0" borderId="0"/>
    <xf numFmtId="0" fontId="134" fillId="0" borderId="0" applyNumberFormat="0" applyFill="0" applyBorder="0" applyAlignment="0" applyProtection="0"/>
    <xf numFmtId="0" fontId="128" fillId="0" borderId="28" applyNumberFormat="0" applyFill="0" applyAlignment="0" applyProtection="0"/>
    <xf numFmtId="0" fontId="139" fillId="8" borderId="3" applyNumberFormat="0" applyAlignment="0" applyProtection="0"/>
    <xf numFmtId="0" fontId="130" fillId="24" borderId="0" applyNumberFormat="0" applyBorder="0" applyAlignment="0" applyProtection="0"/>
    <xf numFmtId="0" fontId="67" fillId="0" borderId="0"/>
    <xf numFmtId="0" fontId="139" fillId="8" borderId="3" applyNumberFormat="0" applyAlignment="0" applyProtection="0"/>
    <xf numFmtId="0" fontId="139" fillId="8" borderId="3" applyNumberFormat="0" applyAlignment="0" applyProtection="0"/>
    <xf numFmtId="0" fontId="9" fillId="6" borderId="1" applyNumberFormat="0" applyFont="0" applyAlignment="0" applyProtection="0"/>
    <xf numFmtId="0" fontId="68" fillId="0" borderId="21" applyNumberFormat="0" applyFill="0" applyAlignment="0" applyProtection="0"/>
    <xf numFmtId="49" fontId="142" fillId="0" borderId="0" applyFill="0" applyBorder="0" applyProtection="0">
      <alignment horizontal="center" vertical="center"/>
      <protection locked="0"/>
    </xf>
    <xf numFmtId="0" fontId="139" fillId="8" borderId="3" applyNumberFormat="0" applyAlignment="0" applyProtection="0"/>
    <xf numFmtId="49" fontId="142" fillId="0" borderId="0" applyFill="0" applyBorder="0" applyProtection="0">
      <alignment horizontal="center" vertical="center"/>
      <protection locked="0"/>
    </xf>
    <xf numFmtId="0" fontId="139" fillId="8" borderId="3" applyNumberFormat="0" applyAlignment="0" applyProtection="0"/>
    <xf numFmtId="0" fontId="86" fillId="133" borderId="3" applyNumberFormat="0" applyAlignment="0" applyProtection="0"/>
    <xf numFmtId="0" fontId="79" fillId="126" borderId="0" applyNumberFormat="0" applyBorder="0" applyAlignment="0" applyProtection="0"/>
    <xf numFmtId="0" fontId="154" fillId="0" borderId="0" applyNumberFormat="0" applyFill="0" applyBorder="0" applyAlignment="0" applyProtection="0"/>
    <xf numFmtId="0" fontId="130" fillId="16" borderId="0" applyNumberFormat="0" applyBorder="0" applyAlignment="0" applyProtection="0"/>
    <xf numFmtId="0" fontId="31" fillId="0" borderId="23" applyNumberFormat="0" applyFill="0" applyAlignment="0" applyProtection="0"/>
    <xf numFmtId="0" fontId="9" fillId="6" borderId="1" applyNumberFormat="0" applyFont="0" applyAlignment="0" applyProtection="0"/>
    <xf numFmtId="0" fontId="70" fillId="69" borderId="16" applyNumberFormat="0" applyAlignment="0" applyProtection="0"/>
    <xf numFmtId="0" fontId="9" fillId="6" borderId="1" applyNumberFormat="0" applyFont="0" applyAlignment="0" applyProtection="0"/>
    <xf numFmtId="0" fontId="42" fillId="0" borderId="0"/>
    <xf numFmtId="0" fontId="9" fillId="6" borderId="1" applyNumberFormat="0" applyFont="0" applyAlignment="0" applyProtection="0"/>
    <xf numFmtId="0" fontId="102" fillId="0" borderId="0"/>
    <xf numFmtId="0" fontId="9" fillId="0" borderId="0" applyFont="0" applyFill="0" applyBorder="0" applyAlignment="0" applyProtection="0"/>
    <xf numFmtId="0"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4" fillId="0" borderId="0"/>
    <xf numFmtId="0" fontId="79" fillId="2" borderId="0" applyNumberFormat="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3" fontId="9" fillId="0" borderId="0" applyFill="0" applyBorder="0" applyAlignment="0" applyProtection="0"/>
    <xf numFmtId="174" fontId="9" fillId="0" borderId="0" applyFill="0" applyBorder="0" applyAlignment="0" applyProtection="0"/>
    <xf numFmtId="0" fontId="79" fillId="8" borderId="0" applyNumberFormat="0" applyBorder="0" applyAlignment="0" applyProtection="0"/>
    <xf numFmtId="0" fontId="9" fillId="0" borderId="0"/>
    <xf numFmtId="0" fontId="8" fillId="18" borderId="0" applyNumberFormat="0" applyBorder="0" applyAlignment="0" applyProtection="0"/>
    <xf numFmtId="4" fontId="94" fillId="0" borderId="0">
      <alignment horizontal="right" wrapText="1"/>
    </xf>
    <xf numFmtId="0" fontId="94" fillId="0" borderId="0">
      <alignment horizontal="right"/>
    </xf>
    <xf numFmtId="0" fontId="9" fillId="0" borderId="0"/>
    <xf numFmtId="0" fontId="158" fillId="0" borderId="0" applyNumberFormat="0" applyFill="0" applyBorder="0" applyAlignment="0" applyProtection="0"/>
    <xf numFmtId="0" fontId="9" fillId="6" borderId="1" applyNumberFormat="0" applyFont="0" applyAlignment="0" applyProtection="0"/>
    <xf numFmtId="0" fontId="9" fillId="0" borderId="0"/>
    <xf numFmtId="0" fontId="9" fillId="6" borderId="1" applyNumberFormat="0" applyFont="0" applyAlignment="0" applyProtection="0"/>
    <xf numFmtId="49" fontId="142" fillId="0" borderId="0" applyFill="0" applyBorder="0" applyProtection="0">
      <alignment horizontal="center" vertical="center"/>
      <protection locked="0"/>
    </xf>
    <xf numFmtId="189" fontId="9" fillId="0" borderId="0" applyFont="0" applyFill="0" applyBorder="0" applyAlignment="0" applyProtection="0"/>
    <xf numFmtId="179" fontId="99" fillId="0" borderId="0"/>
    <xf numFmtId="0" fontId="9" fillId="0" borderId="0"/>
    <xf numFmtId="0" fontId="137" fillId="0" borderId="26" applyNumberFormat="0" applyFill="0" applyAlignment="0" applyProtection="0"/>
    <xf numFmtId="9" fontId="9" fillId="0" borderId="0" applyFill="0" applyBorder="0" applyAlignment="0" applyProtection="0"/>
    <xf numFmtId="0" fontId="100" fillId="0" borderId="0"/>
    <xf numFmtId="0" fontId="9" fillId="0" borderId="0"/>
    <xf numFmtId="0" fontId="9" fillId="0" borderId="0"/>
    <xf numFmtId="0" fontId="28" fillId="88" borderId="0" applyNumberFormat="0" applyBorder="0" applyAlignment="0" applyProtection="0"/>
    <xf numFmtId="0" fontId="28" fillId="83" borderId="0" applyNumberFormat="0" applyBorder="0" applyAlignment="0" applyProtection="0"/>
    <xf numFmtId="0" fontId="28" fillId="82" borderId="0" applyNumberFormat="0" applyBorder="0" applyAlignment="0" applyProtection="0"/>
    <xf numFmtId="0" fontId="28" fillId="87" borderId="0" applyNumberFormat="0" applyBorder="0" applyAlignment="0" applyProtection="0"/>
    <xf numFmtId="0" fontId="28" fillId="86" borderId="0" applyNumberFormat="0" applyBorder="0" applyAlignment="0" applyProtection="0"/>
    <xf numFmtId="0" fontId="28" fillId="85" borderId="0" applyNumberFormat="0" applyBorder="0" applyAlignment="0" applyProtection="0"/>
    <xf numFmtId="0" fontId="9" fillId="0" borderId="0"/>
    <xf numFmtId="0" fontId="4" fillId="0" borderId="0"/>
    <xf numFmtId="0" fontId="137" fillId="0" borderId="26" applyNumberFormat="0" applyFill="0" applyAlignment="0" applyProtection="0"/>
    <xf numFmtId="0" fontId="4" fillId="0" borderId="0"/>
    <xf numFmtId="0" fontId="4" fillId="0" borderId="0"/>
    <xf numFmtId="0" fontId="4" fillId="0" borderId="0"/>
    <xf numFmtId="0" fontId="4" fillId="0" borderId="0"/>
    <xf numFmtId="0" fontId="79" fillId="8" borderId="0" applyNumberFormat="0" applyBorder="0" applyAlignment="0" applyProtection="0"/>
    <xf numFmtId="0" fontId="4" fillId="0" borderId="0"/>
    <xf numFmtId="0" fontId="4" fillId="0" borderId="0"/>
    <xf numFmtId="0" fontId="4" fillId="0" borderId="0"/>
    <xf numFmtId="0" fontId="54" fillId="0" borderId="0"/>
    <xf numFmtId="0" fontId="4" fillId="0" borderId="0"/>
    <xf numFmtId="0" fontId="4" fillId="0" borderId="0"/>
    <xf numFmtId="0" fontId="4" fillId="0" borderId="0"/>
    <xf numFmtId="0" fontId="4" fillId="0" borderId="0"/>
    <xf numFmtId="0" fontId="9" fillId="0" borderId="0"/>
    <xf numFmtId="0" fontId="4" fillId="41" borderId="0" applyNumberFormat="0" applyBorder="0" applyAlignment="0" applyProtection="0"/>
    <xf numFmtId="0" fontId="104" fillId="0" borderId="0"/>
    <xf numFmtId="0" fontId="9" fillId="0" borderId="0"/>
    <xf numFmtId="0" fontId="104" fillId="0" borderId="0"/>
    <xf numFmtId="0" fontId="104" fillId="0" borderId="0"/>
    <xf numFmtId="0" fontId="10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0" fillId="131" borderId="0" applyNumberFormat="0" applyBorder="0" applyAlignment="0" applyProtection="0"/>
    <xf numFmtId="0" fontId="44" fillId="126" borderId="0" applyNumberFormat="0" applyBorder="0" applyAlignment="0" applyProtection="0"/>
    <xf numFmtId="0" fontId="9" fillId="0" borderId="0"/>
    <xf numFmtId="0" fontId="9" fillId="6" borderId="1" applyNumberFormat="0" applyFont="0" applyAlignment="0" applyProtection="0"/>
    <xf numFmtId="0" fontId="9" fillId="0" borderId="0"/>
    <xf numFmtId="0" fontId="9" fillId="0" borderId="0"/>
    <xf numFmtId="0" fontId="4" fillId="0" borderId="0"/>
    <xf numFmtId="0" fontId="42" fillId="0" borderId="0"/>
    <xf numFmtId="0" fontId="132" fillId="133" borderId="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9" fillId="29"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9" fillId="127" borderId="0" applyNumberFormat="0" applyBorder="0" applyAlignment="0" applyProtection="0"/>
    <xf numFmtId="0" fontId="79" fillId="4" borderId="0" applyNumberFormat="0" applyBorder="0" applyAlignment="0" applyProtection="0"/>
    <xf numFmtId="0" fontId="79" fillId="127" borderId="0" applyNumberFormat="0" applyBorder="0" applyAlignment="0" applyProtection="0"/>
    <xf numFmtId="0" fontId="131" fillId="14" borderId="0" applyNumberFormat="0" applyBorder="0" applyAlignment="0" applyProtection="0"/>
    <xf numFmtId="0" fontId="128" fillId="0" borderId="28" applyNumberFormat="0" applyFill="0" applyAlignment="0" applyProtection="0"/>
    <xf numFmtId="171" fontId="127" fillId="0" borderId="0" applyFill="0" applyBorder="0" applyAlignment="0">
      <protection locked="0"/>
    </xf>
    <xf numFmtId="0" fontId="9" fillId="0" borderId="0"/>
    <xf numFmtId="0" fontId="9" fillId="0" borderId="0"/>
    <xf numFmtId="0" fontId="9" fillId="6" borderId="1" applyNumberFormat="0" applyFont="0" applyAlignment="0" applyProtection="0"/>
    <xf numFmtId="0" fontId="9" fillId="6" borderId="1" applyNumberFormat="0" applyFont="0" applyAlignment="0" applyProtection="0"/>
    <xf numFmtId="0" fontId="132" fillId="133" borderId="3" applyNumberFormat="0" applyAlignment="0" applyProtection="0"/>
    <xf numFmtId="0" fontId="155" fillId="126" borderId="0" applyNumberFormat="0" applyBorder="0" applyAlignment="0" applyProtection="0"/>
    <xf numFmtId="0" fontId="150" fillId="128" borderId="0" applyNumberFormat="0" applyBorder="0" applyAlignment="0" applyProtection="0"/>
    <xf numFmtId="0" fontId="128" fillId="0" borderId="28" applyNumberFormat="0" applyFill="0" applyAlignment="0" applyProtection="0"/>
    <xf numFmtId="0" fontId="150" fillId="4" borderId="0" applyNumberFormat="0" applyBorder="0" applyAlignment="0" applyProtection="0"/>
    <xf numFmtId="0" fontId="139" fillId="8" borderId="3" applyNumberFormat="0" applyAlignment="0" applyProtection="0"/>
    <xf numFmtId="0" fontId="89" fillId="0" borderId="25" applyNumberFormat="0" applyFill="0" applyAlignment="0" applyProtection="0"/>
    <xf numFmtId="0" fontId="9" fillId="0" borderId="0"/>
    <xf numFmtId="0" fontId="138" fillId="0" borderId="0" applyNumberFormat="0" applyFill="0" applyBorder="0" applyAlignment="0" applyProtection="0"/>
    <xf numFmtId="0" fontId="144" fillId="133" borderId="2" applyNumberFormat="0" applyAlignment="0" applyProtection="0"/>
    <xf numFmtId="0" fontId="130" fillId="4" borderId="0" applyNumberFormat="0" applyBorder="0" applyAlignment="0" applyProtection="0"/>
    <xf numFmtId="0" fontId="130" fillId="127" borderId="0" applyNumberFormat="0" applyBorder="0" applyAlignment="0" applyProtection="0"/>
    <xf numFmtId="0" fontId="130" fillId="4" borderId="0" applyNumberFormat="0" applyBorder="0" applyAlignment="0" applyProtection="0"/>
    <xf numFmtId="0" fontId="9" fillId="6" borderId="1" applyNumberFormat="0" applyFont="0" applyAlignment="0" applyProtection="0"/>
    <xf numFmtId="0" fontId="130" fillId="131" borderId="0" applyNumberFormat="0" applyBorder="0" applyAlignment="0" applyProtection="0"/>
    <xf numFmtId="0" fontId="131" fillId="14" borderId="0" applyNumberFormat="0" applyBorder="0" applyAlignment="0" applyProtection="0"/>
    <xf numFmtId="0" fontId="132" fillId="133" borderId="3" applyNumberFormat="0" applyAlignment="0" applyProtection="0"/>
    <xf numFmtId="0" fontId="133" fillId="33" borderId="9" applyNumberFormat="0" applyAlignment="0" applyProtection="0"/>
    <xf numFmtId="0" fontId="9" fillId="6" borderId="1" applyNumberFormat="0" applyFont="0" applyAlignment="0" applyProtection="0"/>
    <xf numFmtId="0" fontId="130" fillId="132" borderId="0" applyNumberFormat="0" applyBorder="0" applyAlignment="0" applyProtection="0"/>
    <xf numFmtId="0" fontId="130" fillId="132" borderId="0" applyNumberFormat="0" applyBorder="0" applyAlignment="0" applyProtection="0"/>
    <xf numFmtId="0" fontId="130" fillId="16" borderId="0" applyNumberFormat="0" applyBorder="0" applyAlignment="0" applyProtection="0"/>
    <xf numFmtId="0" fontId="8" fillId="10" borderId="0" applyNumberFormat="0" applyBorder="0" applyAlignment="0" applyProtection="0"/>
    <xf numFmtId="0" fontId="9" fillId="0" borderId="0"/>
    <xf numFmtId="0" fontId="128" fillId="0" borderId="28" applyNumberFormat="0" applyFill="0" applyAlignment="0" applyProtection="0"/>
    <xf numFmtId="0" fontId="137" fillId="0" borderId="26" applyNumberFormat="0" applyFill="0" applyAlignment="0" applyProtection="0"/>
    <xf numFmtId="0" fontId="137" fillId="0" borderId="26" applyNumberFormat="0" applyFill="0" applyAlignment="0" applyProtection="0"/>
    <xf numFmtId="0" fontId="138" fillId="0" borderId="27" applyNumberFormat="0" applyFill="0" applyAlignment="0" applyProtection="0"/>
    <xf numFmtId="0" fontId="9" fillId="0" borderId="0"/>
    <xf numFmtId="0" fontId="9" fillId="6" borderId="1" applyNumberFormat="0" applyFont="0" applyAlignment="0" applyProtection="0"/>
    <xf numFmtId="0" fontId="79" fillId="29" borderId="0" applyNumberFormat="0" applyBorder="0" applyAlignment="0" applyProtection="0"/>
    <xf numFmtId="0" fontId="134" fillId="0" borderId="0" applyNumberFormat="0" applyFill="0" applyBorder="0" applyAlignment="0" applyProtection="0"/>
    <xf numFmtId="0" fontId="128" fillId="0" borderId="28" applyNumberFormat="0" applyFill="0" applyAlignment="0" applyProtection="0"/>
    <xf numFmtId="0" fontId="128" fillId="0" borderId="28" applyNumberFormat="0" applyFill="0" applyAlignment="0" applyProtection="0"/>
    <xf numFmtId="0" fontId="9" fillId="6" borderId="1" applyNumberFormat="0" applyFont="0" applyAlignment="0" applyProtection="0"/>
    <xf numFmtId="0" fontId="128" fillId="0" borderId="28" applyNumberFormat="0" applyFill="0" applyAlignment="0" applyProtection="0"/>
    <xf numFmtId="0" fontId="9" fillId="6" borderId="1" applyNumberFormat="0" applyFont="0" applyAlignment="0" applyProtection="0"/>
    <xf numFmtId="0" fontId="130" fillId="131" borderId="0" applyNumberFormat="0" applyBorder="0" applyAlignment="0" applyProtection="0"/>
    <xf numFmtId="0" fontId="33" fillId="0" borderId="0">
      <protection locked="0"/>
    </xf>
    <xf numFmtId="0" fontId="79" fillId="2" borderId="0" applyNumberFormat="0" applyBorder="0" applyAlignment="0" applyProtection="0"/>
    <xf numFmtId="0" fontId="79" fillId="10" borderId="0" applyNumberFormat="0" applyBorder="0" applyAlignment="0" applyProtection="0"/>
    <xf numFmtId="0" fontId="9" fillId="6" borderId="1" applyNumberFormat="0" applyFont="0" applyAlignment="0" applyProtection="0"/>
    <xf numFmtId="0" fontId="86" fillId="133" borderId="3" applyNumberFormat="0" applyAlignment="0" applyProtection="0"/>
    <xf numFmtId="0" fontId="130" fillId="129" borderId="0" applyNumberFormat="0" applyBorder="0" applyAlignment="0" applyProtection="0"/>
    <xf numFmtId="0" fontId="131" fillId="14" borderId="0" applyNumberFormat="0" applyBorder="0" applyAlignment="0" applyProtection="0"/>
    <xf numFmtId="0" fontId="139" fillId="8" borderId="3" applyNumberFormat="0" applyAlignment="0" applyProtection="0"/>
    <xf numFmtId="0" fontId="139" fillId="8" borderId="3" applyNumberFormat="0" applyAlignment="0" applyProtection="0"/>
    <xf numFmtId="49" fontId="142" fillId="0" borderId="0" applyFill="0" applyBorder="0" applyProtection="0">
      <alignment horizontal="center" vertical="center"/>
      <protection locked="0"/>
    </xf>
    <xf numFmtId="0" fontId="132" fillId="133" borderId="3" applyNumberFormat="0" applyAlignment="0" applyProtection="0"/>
    <xf numFmtId="189" fontId="9" fillId="0" borderId="0" applyFont="0" applyFill="0" applyBorder="0" applyAlignment="0" applyProtection="0"/>
    <xf numFmtId="0" fontId="134" fillId="0" borderId="0" applyNumberFormat="0" applyFill="0" applyBorder="0" applyAlignment="0" applyProtection="0"/>
    <xf numFmtId="0" fontId="130" fillId="4" borderId="0" applyNumberFormat="0" applyBorder="0" applyAlignment="0" applyProtection="0"/>
    <xf numFmtId="0" fontId="139" fillId="8" borderId="3" applyNumberFormat="0" applyAlignment="0" applyProtection="0"/>
    <xf numFmtId="0" fontId="129" fillId="0" borderId="0" applyNumberFormat="0" applyFill="0" applyBorder="0" applyAlignment="0" applyProtection="0"/>
    <xf numFmtId="0" fontId="130" fillId="25" borderId="0" applyNumberFormat="0" applyBorder="0" applyAlignment="0" applyProtection="0"/>
    <xf numFmtId="0" fontId="86" fillId="133" borderId="3" applyNumberFormat="0" applyAlignment="0" applyProtection="0"/>
    <xf numFmtId="0" fontId="33" fillId="0" borderId="0">
      <protection locked="0"/>
    </xf>
    <xf numFmtId="0" fontId="9" fillId="0" borderId="0"/>
    <xf numFmtId="0" fontId="163" fillId="0" borderId="0" applyNumberFormat="0" applyFill="0" applyBorder="0" applyAlignment="0" applyProtection="0"/>
    <xf numFmtId="0" fontId="130" fillId="130" borderId="0" applyNumberFormat="0" applyBorder="0" applyAlignment="0" applyProtection="0"/>
    <xf numFmtId="0" fontId="79" fillId="2" borderId="0" applyNumberFormat="0" applyBorder="0" applyAlignment="0" applyProtection="0"/>
    <xf numFmtId="0" fontId="128" fillId="0" borderId="28" applyNumberFormat="0" applyFill="0" applyAlignment="0" applyProtection="0"/>
    <xf numFmtId="0" fontId="79" fillId="2" borderId="0" applyNumberFormat="0" applyBorder="0" applyAlignment="0" applyProtection="0"/>
    <xf numFmtId="0" fontId="130" fillId="4" borderId="0" applyNumberFormat="0" applyBorder="0" applyAlignment="0" applyProtection="0"/>
    <xf numFmtId="0" fontId="136" fillId="0" borderId="25" applyNumberFormat="0" applyFill="0" applyAlignment="0" applyProtection="0"/>
    <xf numFmtId="0" fontId="33" fillId="0" borderId="0">
      <protection locked="0"/>
    </xf>
    <xf numFmtId="0" fontId="141" fillId="0" borderId="24" applyNumberFormat="0" applyFill="0" applyAlignment="0" applyProtection="0"/>
    <xf numFmtId="0" fontId="33" fillId="0" borderId="0">
      <protection locked="0"/>
    </xf>
    <xf numFmtId="0" fontId="139" fillId="8" borderId="3" applyNumberFormat="0" applyAlignment="0" applyProtection="0"/>
    <xf numFmtId="0" fontId="79" fillId="8" borderId="0" applyNumberFormat="0" applyBorder="0" applyAlignment="0" applyProtection="0"/>
    <xf numFmtId="0" fontId="135" fillId="126" borderId="0" applyNumberFormat="0" applyBorder="0" applyAlignment="0" applyProtection="0"/>
    <xf numFmtId="0" fontId="79" fillId="29" borderId="0" applyNumberFormat="0" applyBorder="0" applyAlignment="0" applyProtection="0"/>
    <xf numFmtId="0" fontId="143" fillId="12" borderId="0" applyNumberFormat="0" applyBorder="0" applyAlignment="0" applyProtection="0"/>
    <xf numFmtId="0" fontId="144" fillId="133" borderId="2" applyNumberFormat="0" applyAlignment="0" applyProtection="0"/>
    <xf numFmtId="0" fontId="86" fillId="133" borderId="3" applyNumberFormat="0" applyAlignment="0" applyProtection="0"/>
    <xf numFmtId="0" fontId="9" fillId="6" borderId="1" applyNumberFormat="0" applyFont="0" applyAlignment="0" applyProtection="0"/>
    <xf numFmtId="0" fontId="28" fillId="131" borderId="0" applyNumberFormat="0" applyBorder="0" applyAlignment="0" applyProtection="0"/>
    <xf numFmtId="0" fontId="9" fillId="0" borderId="0"/>
    <xf numFmtId="0" fontId="9" fillId="0" borderId="0"/>
    <xf numFmtId="0" fontId="130" fillId="4" borderId="0" applyNumberFormat="0" applyBorder="0" applyAlignment="0" applyProtection="0"/>
    <xf numFmtId="0" fontId="8" fillId="8" borderId="0" applyNumberFormat="0" applyBorder="0" applyAlignment="0" applyProtection="0"/>
    <xf numFmtId="0" fontId="79" fillId="2" borderId="0" applyNumberFormat="0" applyBorder="0" applyAlignment="0" applyProtection="0"/>
    <xf numFmtId="0" fontId="64" fillId="0" borderId="0" applyNumberFormat="0" applyFill="0" applyBorder="0" applyAlignment="0" applyProtection="0"/>
    <xf numFmtId="0" fontId="8" fillId="8" borderId="0" applyNumberFormat="0" applyBorder="0" applyAlignment="0" applyProtection="0"/>
    <xf numFmtId="0" fontId="130" fillId="128" borderId="0" applyNumberFormat="0" applyBorder="0" applyAlignment="0" applyProtection="0"/>
    <xf numFmtId="0" fontId="136" fillId="0" borderId="25" applyNumberFormat="0" applyFill="0" applyAlignment="0" applyProtection="0"/>
    <xf numFmtId="0" fontId="9" fillId="6" borderId="1" applyNumberFormat="0" applyFont="0" applyAlignment="0" applyProtection="0"/>
    <xf numFmtId="0" fontId="28" fillId="130" borderId="0" applyNumberFormat="0" applyBorder="0" applyAlignment="0" applyProtection="0"/>
    <xf numFmtId="0" fontId="33" fillId="0" borderId="0">
      <protection locked="0"/>
    </xf>
    <xf numFmtId="0" fontId="64" fillId="0" borderId="0" applyNumberFormat="0" applyFill="0" applyBorder="0" applyAlignment="0" applyProtection="0"/>
    <xf numFmtId="0" fontId="149" fillId="8" borderId="0" applyNumberFormat="0" applyBorder="0" applyAlignment="0" applyProtection="0"/>
    <xf numFmtId="0" fontId="130" fillId="24" borderId="0" applyNumberFormat="0" applyBorder="0" applyAlignment="0" applyProtection="0"/>
    <xf numFmtId="0" fontId="8" fillId="125" borderId="0" applyNumberFormat="0" applyBorder="0" applyAlignment="0" applyProtection="0"/>
    <xf numFmtId="0" fontId="150" fillId="127" borderId="0" applyNumberFormat="0" applyBorder="0" applyAlignment="0" applyProtection="0"/>
    <xf numFmtId="0" fontId="130" fillId="128" borderId="0" applyNumberFormat="0" applyBorder="0" applyAlignment="0" applyProtection="0"/>
    <xf numFmtId="0" fontId="135" fillId="126" borderId="0" applyNumberFormat="0" applyBorder="0" applyAlignment="0" applyProtection="0"/>
    <xf numFmtId="0" fontId="9" fillId="0" borderId="0"/>
    <xf numFmtId="166" fontId="34" fillId="34" borderId="11">
      <alignment vertical="center"/>
    </xf>
    <xf numFmtId="0" fontId="139" fillId="8" borderId="3" applyNumberFormat="0" applyAlignment="0" applyProtection="0"/>
    <xf numFmtId="0" fontId="53" fillId="8" borderId="3" applyNumberFormat="0" applyAlignment="0" applyProtection="0"/>
    <xf numFmtId="0" fontId="132" fillId="133" borderId="3" applyNumberFormat="0" applyAlignment="0" applyProtection="0"/>
    <xf numFmtId="0" fontId="9" fillId="6" borderId="1" applyNumberFormat="0" applyFont="0" applyAlignment="0" applyProtection="0"/>
    <xf numFmtId="0" fontId="144" fillId="133" borderId="2" applyNumberFormat="0" applyAlignment="0" applyProtection="0"/>
    <xf numFmtId="0" fontId="144" fillId="133" borderId="2" applyNumberFormat="0" applyAlignment="0" applyProtection="0"/>
    <xf numFmtId="0" fontId="9" fillId="6" borderId="1" applyNumberFormat="0" applyFont="0" applyAlignment="0" applyProtection="0"/>
    <xf numFmtId="0" fontId="130" fillId="24" borderId="0" applyNumberFormat="0" applyBorder="0" applyAlignment="0" applyProtection="0"/>
    <xf numFmtId="0" fontId="128" fillId="0" borderId="28" applyNumberFormat="0" applyFill="0" applyAlignment="0" applyProtection="0"/>
    <xf numFmtId="0" fontId="79" fillId="14" borderId="0" applyNumberFormat="0" applyBorder="0" applyAlignment="0" applyProtection="0"/>
    <xf numFmtId="0" fontId="79" fillId="126" borderId="0" applyNumberFormat="0" applyBorder="0" applyAlignment="0" applyProtection="0"/>
    <xf numFmtId="0" fontId="130" fillId="129" borderId="0" applyNumberFormat="0" applyBorder="0" applyAlignment="0" applyProtection="0"/>
    <xf numFmtId="0" fontId="138" fillId="0" borderId="0" applyNumberFormat="0" applyFill="0" applyBorder="0" applyAlignment="0" applyProtection="0"/>
    <xf numFmtId="0" fontId="79" fillId="2" borderId="0" applyNumberFormat="0" applyBorder="0" applyAlignment="0" applyProtection="0"/>
    <xf numFmtId="0" fontId="79" fillId="125" borderId="0" applyNumberFormat="0" applyBorder="0" applyAlignment="0" applyProtection="0"/>
    <xf numFmtId="0" fontId="130" fillId="4" borderId="0" applyNumberFormat="0" applyBorder="0" applyAlignment="0" applyProtection="0"/>
    <xf numFmtId="0" fontId="9" fillId="0" borderId="0"/>
    <xf numFmtId="0" fontId="9" fillId="0" borderId="0"/>
    <xf numFmtId="0" fontId="9" fillId="0" borderId="0"/>
    <xf numFmtId="0" fontId="8" fillId="4" borderId="0" applyNumberFormat="0" applyBorder="0" applyAlignment="0" applyProtection="0"/>
    <xf numFmtId="0" fontId="9" fillId="0" borderId="0"/>
    <xf numFmtId="0" fontId="28" fillId="132" borderId="0" applyNumberFormat="0" applyBorder="0" applyAlignment="0" applyProtection="0"/>
    <xf numFmtId="0" fontId="132" fillId="133" borderId="3" applyNumberFormat="0" applyAlignment="0" applyProtection="0"/>
    <xf numFmtId="0" fontId="8" fillId="2" borderId="0" applyNumberFormat="0" applyBorder="0" applyAlignment="0" applyProtection="0"/>
    <xf numFmtId="0" fontId="91" fillId="0" borderId="27" applyNumberFormat="0" applyFill="0" applyAlignment="0" applyProtection="0"/>
    <xf numFmtId="0" fontId="8" fillId="46" borderId="0" applyNumberFormat="0" applyBorder="0" applyAlignment="0" applyProtection="0"/>
    <xf numFmtId="0" fontId="139" fillId="8" borderId="3" applyNumberFormat="0" applyAlignment="0" applyProtection="0"/>
    <xf numFmtId="0" fontId="9" fillId="0" borderId="0"/>
    <xf numFmtId="0" fontId="130" fillId="25" borderId="0" applyNumberFormat="0" applyBorder="0" applyAlignment="0" applyProtection="0"/>
    <xf numFmtId="0" fontId="128" fillId="0" borderId="28" applyNumberFormat="0" applyFill="0" applyAlignment="0" applyProtection="0"/>
    <xf numFmtId="0" fontId="117" fillId="0" borderId="0"/>
    <xf numFmtId="189" fontId="9" fillId="0" borderId="0" applyFont="0" applyFill="0" applyBorder="0" applyAlignment="0" applyProtection="0"/>
    <xf numFmtId="0" fontId="8" fillId="29" borderId="0" applyNumberFormat="0" applyBorder="0" applyAlignment="0" applyProtection="0"/>
    <xf numFmtId="0" fontId="79" fillId="127" borderId="0" applyNumberFormat="0" applyBorder="0" applyAlignment="0" applyProtection="0"/>
    <xf numFmtId="0" fontId="132" fillId="133" borderId="3" applyNumberFormat="0" applyAlignment="0" applyProtection="0"/>
    <xf numFmtId="0" fontId="114" fillId="0" borderId="0"/>
    <xf numFmtId="0" fontId="137" fillId="0" borderId="26" applyNumberFormat="0" applyFill="0" applyAlignment="0" applyProtection="0"/>
    <xf numFmtId="0" fontId="130" fillId="24" borderId="0" applyNumberFormat="0" applyBorder="0" applyAlignment="0" applyProtection="0"/>
    <xf numFmtId="0" fontId="9" fillId="6" borderId="1" applyNumberFormat="0" applyFont="0" applyAlignment="0" applyProtection="0"/>
    <xf numFmtId="164" fontId="9" fillId="0" borderId="0" applyFont="0" applyFill="0" applyBorder="0" applyAlignment="0" applyProtection="0"/>
    <xf numFmtId="0" fontId="139" fillId="8" borderId="3" applyNumberFormat="0" applyAlignment="0" applyProtection="0"/>
    <xf numFmtId="0" fontId="64" fillId="0" borderId="0" applyNumberFormat="0" applyFill="0" applyBorder="0" applyAlignment="0" applyProtection="0"/>
    <xf numFmtId="0" fontId="25" fillId="0" borderId="0"/>
    <xf numFmtId="0" fontId="130" fillId="25" borderId="0" applyNumberFormat="0" applyBorder="0" applyAlignment="0" applyProtection="0"/>
    <xf numFmtId="0" fontId="141" fillId="0" borderId="24" applyNumberFormat="0" applyFill="0" applyAlignment="0" applyProtection="0"/>
    <xf numFmtId="49" fontId="142" fillId="0" borderId="0" applyFill="0" applyBorder="0" applyProtection="0">
      <alignment horizontal="center" vertical="center"/>
      <protection locked="0"/>
    </xf>
    <xf numFmtId="0" fontId="9" fillId="0" borderId="0"/>
    <xf numFmtId="0" fontId="86" fillId="133" borderId="3" applyNumberFormat="0" applyAlignment="0" applyProtection="0"/>
    <xf numFmtId="0" fontId="138" fillId="0" borderId="0" applyNumberFormat="0" applyFill="0" applyBorder="0" applyAlignment="0" applyProtection="0"/>
    <xf numFmtId="0" fontId="28" fillId="59" borderId="0" applyNumberFormat="0" applyBorder="0" applyAlignment="0" applyProtection="0"/>
    <xf numFmtId="0" fontId="8" fillId="127" borderId="0" applyNumberFormat="0" applyBorder="0" applyAlignment="0" applyProtection="0"/>
    <xf numFmtId="0" fontId="79" fillId="29" borderId="0" applyNumberFormat="0" applyBorder="0" applyAlignment="0" applyProtection="0"/>
    <xf numFmtId="0" fontId="79" fillId="29" borderId="0" applyNumberFormat="0" applyBorder="0" applyAlignment="0" applyProtection="0"/>
    <xf numFmtId="0" fontId="63" fillId="0" borderId="19" applyNumberFormat="0" applyFill="0" applyAlignment="0" applyProtection="0"/>
    <xf numFmtId="0" fontId="138" fillId="0" borderId="27" applyNumberFormat="0" applyFill="0" applyAlignment="0" applyProtection="0"/>
    <xf numFmtId="0" fontId="130" fillId="130" borderId="0" applyNumberFormat="0" applyBorder="0" applyAlignment="0" applyProtection="0"/>
    <xf numFmtId="0" fontId="130" fillId="127" borderId="0" applyNumberFormat="0" applyBorder="0" applyAlignment="0" applyProtection="0"/>
    <xf numFmtId="0" fontId="79" fillId="4" borderId="0" applyNumberFormat="0" applyBorder="0" applyAlignment="0" applyProtection="0"/>
    <xf numFmtId="0" fontId="152" fillId="133" borderId="3" applyNumberFormat="0" applyAlignment="0" applyProtection="0"/>
    <xf numFmtId="0" fontId="9" fillId="6" borderId="1" applyNumberFormat="0" applyFont="0" applyAlignment="0" applyProtection="0"/>
    <xf numFmtId="0" fontId="139" fillId="8" borderId="3" applyNumberFormat="0" applyAlignment="0" applyProtection="0"/>
    <xf numFmtId="0" fontId="130" fillId="129" borderId="0" applyNumberFormat="0" applyBorder="0" applyAlignment="0" applyProtection="0"/>
    <xf numFmtId="0" fontId="130" fillId="25" borderId="0" applyNumberFormat="0" applyBorder="0" applyAlignment="0" applyProtection="0"/>
    <xf numFmtId="0" fontId="9" fillId="6" borderId="1" applyNumberFormat="0" applyFont="0" applyAlignment="0" applyProtection="0"/>
    <xf numFmtId="0" fontId="79" fillId="4" borderId="0" applyNumberFormat="0" applyBorder="0" applyAlignment="0" applyProtection="0"/>
    <xf numFmtId="0" fontId="130" fillId="24" borderId="0" applyNumberFormat="0" applyBorder="0" applyAlignment="0" applyProtection="0"/>
    <xf numFmtId="0" fontId="9" fillId="6" borderId="1" applyNumberFormat="0" applyFont="0" applyAlignment="0" applyProtection="0"/>
    <xf numFmtId="0" fontId="9" fillId="6" borderId="1" applyNumberFormat="0" applyFont="0" applyAlignment="0" applyProtection="0"/>
    <xf numFmtId="0" fontId="8" fillId="125" borderId="0" applyNumberFormat="0" applyBorder="0" applyAlignment="0" applyProtection="0"/>
    <xf numFmtId="0" fontId="139" fillId="8" borderId="3" applyNumberFormat="0" applyAlignment="0" applyProtection="0"/>
    <xf numFmtId="49" fontId="142" fillId="0" borderId="0" applyFill="0" applyBorder="0" applyProtection="0">
      <alignment horizontal="center" vertical="center"/>
      <protection locked="0"/>
    </xf>
    <xf numFmtId="0" fontId="9" fillId="0" borderId="0"/>
    <xf numFmtId="0" fontId="128" fillId="0" borderId="28" applyNumberFormat="0" applyFill="0" applyAlignment="0" applyProtection="0"/>
    <xf numFmtId="0" fontId="8" fillId="18" borderId="0" applyNumberFormat="0" applyBorder="0" applyAlignment="0" applyProtection="0"/>
    <xf numFmtId="0" fontId="130" fillId="128" borderId="0" applyNumberFormat="0" applyBorder="0" applyAlignment="0" applyProtection="0"/>
    <xf numFmtId="0" fontId="149" fillId="14" borderId="0" applyNumberFormat="0" applyBorder="0" applyAlignment="0" applyProtection="0"/>
    <xf numFmtId="0" fontId="8" fillId="2" borderId="0" applyNumberFormat="0" applyBorder="0" applyAlignment="0" applyProtection="0"/>
    <xf numFmtId="0" fontId="136" fillId="0" borderId="25" applyNumberFormat="0" applyFill="0" applyAlignment="0" applyProtection="0"/>
    <xf numFmtId="0" fontId="79" fillId="8" borderId="0" applyNumberFormat="0" applyBorder="0" applyAlignment="0" applyProtection="0"/>
    <xf numFmtId="0" fontId="143" fillId="12" borderId="0" applyNumberFormat="0" applyBorder="0" applyAlignment="0" applyProtection="0"/>
    <xf numFmtId="0" fontId="162" fillId="133" borderId="2" applyNumberFormat="0" applyAlignment="0" applyProtection="0"/>
    <xf numFmtId="0" fontId="79" fillId="8" borderId="0" applyNumberFormat="0" applyBorder="0" applyAlignment="0" applyProtection="0"/>
    <xf numFmtId="0" fontId="130" fillId="131" borderId="0" applyNumberFormat="0" applyBorder="0" applyAlignment="0" applyProtection="0"/>
    <xf numFmtId="0" fontId="8" fillId="2" borderId="0" applyNumberFormat="0" applyBorder="0" applyAlignment="0" applyProtection="0"/>
    <xf numFmtId="0" fontId="79" fillId="8" borderId="0" applyNumberFormat="0" applyBorder="0" applyAlignment="0" applyProtection="0"/>
    <xf numFmtId="0" fontId="128" fillId="0" borderId="28" applyNumberFormat="0" applyFill="0" applyAlignment="0" applyProtection="0"/>
    <xf numFmtId="0" fontId="79" fillId="127" borderId="0" applyNumberFormat="0" applyBorder="0" applyAlignment="0" applyProtection="0"/>
    <xf numFmtId="0" fontId="138" fillId="0" borderId="27" applyNumberFormat="0" applyFill="0" applyAlignment="0" applyProtection="0"/>
    <xf numFmtId="0" fontId="130" fillId="132" borderId="0" applyNumberFormat="0" applyBorder="0" applyAlignment="0" applyProtection="0"/>
    <xf numFmtId="0" fontId="79" fillId="29" borderId="0" applyNumberFormat="0" applyBorder="0" applyAlignment="0" applyProtection="0"/>
    <xf numFmtId="0" fontId="79" fillId="29" borderId="0" applyNumberFormat="0" applyBorder="0" applyAlignment="0" applyProtection="0"/>
    <xf numFmtId="189" fontId="9" fillId="0" borderId="0" applyFont="0" applyFill="0" applyBorder="0" applyAlignment="0" applyProtection="0"/>
    <xf numFmtId="49" fontId="142" fillId="0" borderId="0" applyFill="0" applyBorder="0" applyProtection="0">
      <alignment horizontal="center" vertical="center"/>
      <protection locked="0"/>
    </xf>
    <xf numFmtId="0" fontId="9" fillId="6" borderId="1" applyNumberFormat="0" applyFont="0" applyAlignment="0" applyProtection="0"/>
    <xf numFmtId="0" fontId="8" fillId="29" borderId="0" applyNumberFormat="0" applyBorder="0" applyAlignment="0" applyProtection="0"/>
    <xf numFmtId="0" fontId="8" fillId="36" borderId="0" applyNumberFormat="0" applyBorder="0" applyAlignment="0" applyProtection="0"/>
    <xf numFmtId="0" fontId="149" fillId="2" borderId="0" applyNumberFormat="0" applyBorder="0" applyAlignment="0" applyProtection="0"/>
    <xf numFmtId="0" fontId="149" fillId="127" borderId="0" applyNumberFormat="0" applyBorder="0" applyAlignment="0" applyProtection="0"/>
    <xf numFmtId="0" fontId="139" fillId="8" borderId="3" applyNumberFormat="0" applyAlignment="0" applyProtection="0"/>
    <xf numFmtId="0" fontId="9" fillId="0" borderId="0"/>
    <xf numFmtId="0" fontId="53" fillId="8" borderId="3" applyNumberFormat="0" applyAlignment="0" applyProtection="0"/>
    <xf numFmtId="0" fontId="9" fillId="6" borderId="1" applyNumberFormat="0" applyFont="0" applyAlignment="0" applyProtection="0"/>
    <xf numFmtId="0" fontId="133" fillId="33" borderId="9" applyNumberFormat="0" applyAlignment="0" applyProtection="0"/>
    <xf numFmtId="0" fontId="144" fillId="133" borderId="2" applyNumberFormat="0" applyAlignment="0" applyProtection="0"/>
    <xf numFmtId="0" fontId="9" fillId="6" borderId="1" applyNumberFormat="0" applyFont="0" applyAlignment="0" applyProtection="0"/>
    <xf numFmtId="0" fontId="128" fillId="0" borderId="28"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9" fillId="8" borderId="3" applyNumberFormat="0" applyAlignment="0" applyProtection="0"/>
    <xf numFmtId="0" fontId="9" fillId="0" borderId="0"/>
    <xf numFmtId="0" fontId="9" fillId="0" borderId="0"/>
    <xf numFmtId="0" fontId="130" fillId="25" borderId="0" applyNumberFormat="0" applyBorder="0" applyAlignment="0" applyProtection="0"/>
    <xf numFmtId="0" fontId="79" fillId="125" borderId="0" applyNumberFormat="0" applyBorder="0" applyAlignment="0" applyProtection="0"/>
    <xf numFmtId="0" fontId="135" fillId="126" borderId="0" applyNumberFormat="0" applyBorder="0" applyAlignment="0" applyProtection="0"/>
    <xf numFmtId="0" fontId="134" fillId="0" borderId="0" applyNumberFormat="0" applyFill="0" applyBorder="0" applyAlignment="0" applyProtection="0"/>
    <xf numFmtId="0" fontId="79" fillId="10" borderId="0" applyNumberFormat="0" applyBorder="0" applyAlignment="0" applyProtection="0"/>
    <xf numFmtId="0" fontId="79" fillId="18" borderId="0" applyNumberFormat="0" applyBorder="0" applyAlignment="0" applyProtection="0"/>
    <xf numFmtId="0" fontId="143" fillId="12" borderId="0" applyNumberFormat="0" applyBorder="0" applyAlignment="0" applyProtection="0"/>
    <xf numFmtId="0" fontId="139" fillId="8" borderId="3" applyNumberFormat="0" applyAlignment="0" applyProtection="0"/>
    <xf numFmtId="0" fontId="144" fillId="133" borderId="2" applyNumberFormat="0" applyAlignment="0" applyProtection="0"/>
    <xf numFmtId="0" fontId="130" fillId="24" borderId="0" applyNumberFormat="0" applyBorder="0" applyAlignment="0" applyProtection="0"/>
    <xf numFmtId="0" fontId="9" fillId="0" borderId="0"/>
    <xf numFmtId="0" fontId="130" fillId="24" borderId="0" applyNumberFormat="0" applyBorder="0" applyAlignment="0" applyProtection="0"/>
    <xf numFmtId="0" fontId="133" fillId="33" borderId="9" applyNumberFormat="0" applyAlignment="0" applyProtection="0"/>
    <xf numFmtId="0" fontId="130" fillId="129" borderId="0" applyNumberFormat="0" applyBorder="0" applyAlignment="0" applyProtection="0"/>
    <xf numFmtId="0" fontId="9" fillId="0" borderId="0"/>
    <xf numFmtId="0" fontId="130" fillId="128" borderId="0" applyNumberFormat="0" applyBorder="0" applyAlignment="0" applyProtection="0"/>
    <xf numFmtId="0" fontId="130" fillId="16" borderId="0" applyNumberFormat="0" applyBorder="0" applyAlignment="0" applyProtection="0"/>
    <xf numFmtId="0" fontId="79" fillId="29" borderId="0" applyNumberFormat="0" applyBorder="0" applyAlignment="0" applyProtection="0"/>
    <xf numFmtId="0" fontId="79" fillId="127" borderId="0" applyNumberFormat="0" applyBorder="0" applyAlignment="0" applyProtection="0"/>
    <xf numFmtId="0" fontId="130" fillId="130" borderId="0" applyNumberFormat="0" applyBorder="0" applyAlignment="0" applyProtection="0"/>
    <xf numFmtId="0" fontId="134" fillId="0" borderId="0" applyNumberFormat="0" applyFill="0" applyBorder="0" applyAlignment="0" applyProtection="0"/>
    <xf numFmtId="0" fontId="130" fillId="132" borderId="0" applyNumberFormat="0" applyBorder="0" applyAlignment="0" applyProtection="0"/>
    <xf numFmtId="0" fontId="53" fillId="8" borderId="3" applyNumberFormat="0" applyAlignment="0" applyProtection="0"/>
    <xf numFmtId="0" fontId="79" fillId="8" borderId="0" applyNumberFormat="0" applyBorder="0" applyAlignment="0" applyProtection="0"/>
    <xf numFmtId="0" fontId="9" fillId="0" borderId="0"/>
    <xf numFmtId="0" fontId="153" fillId="33" borderId="9" applyNumberFormat="0" applyAlignment="0" applyProtection="0"/>
    <xf numFmtId="0" fontId="132" fillId="133" borderId="3" applyNumberFormat="0" applyAlignment="0" applyProtection="0"/>
    <xf numFmtId="0" fontId="9" fillId="0" borderId="0"/>
    <xf numFmtId="0" fontId="9" fillId="0" borderId="0"/>
    <xf numFmtId="0" fontId="9" fillId="6" borderId="1" applyNumberFormat="0" applyFont="0" applyAlignment="0" applyProtection="0"/>
    <xf numFmtId="0" fontId="9" fillId="6" borderId="1" applyNumberFormat="0" applyFont="0" applyAlignment="0" applyProtection="0"/>
    <xf numFmtId="0" fontId="86" fillId="133" borderId="3" applyNumberFormat="0" applyAlignment="0" applyProtection="0"/>
    <xf numFmtId="0" fontId="132" fillId="133" borderId="3" applyNumberFormat="0" applyAlignment="0" applyProtection="0"/>
    <xf numFmtId="0" fontId="30" fillId="33" borderId="9" applyNumberFormat="0" applyAlignment="0" applyProtection="0"/>
    <xf numFmtId="189" fontId="9" fillId="0" borderId="0" applyFont="0" applyFill="0" applyBorder="0" applyAlignment="0" applyProtection="0"/>
    <xf numFmtId="189" fontId="9" fillId="0" borderId="0" applyFont="0" applyFill="0" applyBorder="0" applyAlignment="0" applyProtection="0"/>
    <xf numFmtId="0" fontId="134" fillId="0" borderId="0" applyNumberFormat="0" applyFill="0" applyBorder="0" applyAlignment="0" applyProtection="0"/>
    <xf numFmtId="0" fontId="9" fillId="6" borderId="1" applyNumberFormat="0" applyFont="0" applyAlignment="0" applyProtection="0"/>
    <xf numFmtId="0" fontId="4" fillId="0" borderId="0"/>
    <xf numFmtId="0" fontId="149" fillId="10" borderId="0" applyNumberFormat="0" applyBorder="0" applyAlignment="0" applyProtection="0"/>
    <xf numFmtId="0" fontId="9" fillId="6" borderId="1" applyNumberFormat="0" applyFont="0" applyAlignment="0" applyProtection="0"/>
    <xf numFmtId="0" fontId="132" fillId="133" borderId="3" applyNumberFormat="0" applyAlignment="0" applyProtection="0"/>
    <xf numFmtId="0" fontId="139" fillId="8" borderId="3" applyNumberFormat="0" applyAlignment="0" applyProtection="0"/>
    <xf numFmtId="0" fontId="132" fillId="133" borderId="3" applyNumberFormat="0" applyAlignment="0" applyProtection="0"/>
    <xf numFmtId="0" fontId="131" fillId="14" borderId="0" applyNumberFormat="0" applyBorder="0" applyAlignment="0" applyProtection="0"/>
    <xf numFmtId="0" fontId="9" fillId="0" borderId="0"/>
    <xf numFmtId="0" fontId="132" fillId="133" borderId="3" applyNumberFormat="0" applyAlignment="0" applyProtection="0"/>
    <xf numFmtId="49" fontId="142" fillId="0" borderId="0" applyFill="0" applyBorder="0" applyProtection="0">
      <alignment horizontal="center" vertical="center"/>
      <protection locked="0"/>
    </xf>
    <xf numFmtId="4" fontId="9" fillId="0" borderId="0" applyFill="0" applyBorder="0" applyAlignment="0" applyProtection="0"/>
    <xf numFmtId="0" fontId="144" fillId="133" borderId="2" applyNumberFormat="0" applyAlignment="0" applyProtection="0"/>
    <xf numFmtId="0" fontId="149" fillId="29" borderId="0" applyNumberFormat="0" applyBorder="0" applyAlignment="0" applyProtection="0"/>
    <xf numFmtId="0" fontId="130" fillId="25" borderId="0" applyNumberFormat="0" applyBorder="0" applyAlignment="0" applyProtection="0"/>
    <xf numFmtId="0" fontId="134" fillId="0" borderId="0" applyNumberFormat="0" applyFill="0" applyBorder="0" applyAlignment="0" applyProtection="0"/>
    <xf numFmtId="0" fontId="138" fillId="0" borderId="0" applyNumberFormat="0" applyFill="0" applyBorder="0" applyAlignment="0" applyProtection="0"/>
    <xf numFmtId="0" fontId="139" fillId="8" borderId="3" applyNumberFormat="0" applyAlignment="0" applyProtection="0"/>
    <xf numFmtId="0" fontId="67" fillId="0" borderId="0"/>
    <xf numFmtId="0" fontId="8" fillId="38" borderId="0" applyNumberFormat="0" applyBorder="0" applyAlignment="0" applyProtection="0"/>
    <xf numFmtId="0" fontId="8" fillId="40" borderId="0" applyNumberFormat="0" applyBorder="0" applyAlignment="0" applyProtection="0"/>
    <xf numFmtId="0" fontId="28" fillId="48" borderId="0" applyNumberFormat="0" applyBorder="0" applyAlignment="0" applyProtection="0"/>
    <xf numFmtId="0" fontId="9" fillId="6" borderId="1" applyNumberFormat="0" applyFont="0" applyAlignment="0" applyProtection="0"/>
    <xf numFmtId="0" fontId="129" fillId="0" borderId="0" applyNumberFormat="0" applyFill="0" applyBorder="0" applyAlignment="0" applyProtection="0"/>
    <xf numFmtId="0" fontId="130" fillId="127" borderId="0" applyNumberFormat="0" applyBorder="0" applyAlignment="0" applyProtection="0"/>
    <xf numFmtId="0" fontId="9" fillId="6" borderId="1" applyNumberFormat="0" applyFont="0" applyAlignment="0" applyProtection="0"/>
    <xf numFmtId="0" fontId="9" fillId="6" borderId="1" applyNumberFormat="0" applyFont="0" applyAlignment="0" applyProtection="0"/>
    <xf numFmtId="0" fontId="139" fillId="8" borderId="3" applyNumberFormat="0" applyAlignment="0" applyProtection="0"/>
    <xf numFmtId="0" fontId="8" fillId="0" borderId="0"/>
    <xf numFmtId="0" fontId="79" fillId="127" borderId="0" applyNumberFormat="0" applyBorder="0" applyAlignment="0" applyProtection="0"/>
    <xf numFmtId="0" fontId="79" fillId="126" borderId="0" applyNumberFormat="0" applyBorder="0" applyAlignment="0" applyProtection="0"/>
    <xf numFmtId="0" fontId="9" fillId="0" borderId="0"/>
    <xf numFmtId="0" fontId="130" fillId="129" borderId="0" applyNumberFormat="0" applyBorder="0" applyAlignment="0" applyProtection="0"/>
    <xf numFmtId="0" fontId="130" fillId="129" borderId="0" applyNumberFormat="0" applyBorder="0" applyAlignment="0" applyProtection="0"/>
    <xf numFmtId="0" fontId="79" fillId="2" borderId="0" applyNumberFormat="0" applyBorder="0" applyAlignment="0" applyProtection="0"/>
    <xf numFmtId="0" fontId="9" fillId="0" borderId="0"/>
    <xf numFmtId="0" fontId="130" fillId="128" borderId="0" applyNumberFormat="0" applyBorder="0" applyAlignment="0" applyProtection="0"/>
    <xf numFmtId="0" fontId="130" fillId="4" borderId="0" applyNumberFormat="0" applyBorder="0" applyAlignment="0" applyProtection="0"/>
    <xf numFmtId="0" fontId="9" fillId="0" borderId="0"/>
    <xf numFmtId="0" fontId="130" fillId="129" borderId="0" applyNumberFormat="0" applyBorder="0" applyAlignment="0" applyProtection="0"/>
    <xf numFmtId="0" fontId="79" fillId="29" borderId="0" applyNumberFormat="0" applyBorder="0" applyAlignment="0" applyProtection="0"/>
    <xf numFmtId="0" fontId="156" fillId="0" borderId="25" applyNumberFormat="0" applyFill="0" applyAlignment="0" applyProtection="0"/>
    <xf numFmtId="0" fontId="9" fillId="6" borderId="1" applyNumberFormat="0" applyFont="0" applyAlignment="0" applyProtection="0"/>
    <xf numFmtId="0" fontId="79" fillId="10" borderId="0" applyNumberFormat="0" applyBorder="0" applyAlignment="0" applyProtection="0"/>
    <xf numFmtId="0" fontId="28" fillId="51" borderId="0" applyNumberFormat="0" applyBorder="0" applyAlignment="0" applyProtection="0"/>
    <xf numFmtId="0" fontId="139" fillId="8" borderId="3" applyNumberFormat="0" applyAlignment="0" applyProtection="0"/>
    <xf numFmtId="0" fontId="101" fillId="0" borderId="0"/>
    <xf numFmtId="0" fontId="9" fillId="0" borderId="0"/>
    <xf numFmtId="0" fontId="159" fillId="8" borderId="3" applyNumberFormat="0" applyAlignment="0" applyProtection="0"/>
    <xf numFmtId="0" fontId="137" fillId="0" borderId="26" applyNumberFormat="0" applyFill="0" applyAlignment="0" applyProtection="0"/>
    <xf numFmtId="0" fontId="79" fillId="18" borderId="0" applyNumberFormat="0" applyBorder="0" applyAlignment="0" applyProtection="0"/>
    <xf numFmtId="0" fontId="139" fillId="8" borderId="3" applyNumberFormat="0" applyAlignment="0" applyProtection="0"/>
    <xf numFmtId="0" fontId="79" fillId="14" borderId="0" applyNumberFormat="0" applyBorder="0" applyAlignment="0" applyProtection="0"/>
    <xf numFmtId="0" fontId="139" fillId="8" borderId="3" applyNumberFormat="0" applyAlignment="0" applyProtection="0"/>
    <xf numFmtId="0" fontId="9" fillId="6" borderId="1" applyNumberFormat="0" applyFont="0" applyAlignment="0" applyProtection="0"/>
    <xf numFmtId="0" fontId="9" fillId="6" borderId="1" applyNumberFormat="0" applyFont="0" applyAlignment="0" applyProtection="0"/>
    <xf numFmtId="0" fontId="132" fillId="133" borderId="3" applyNumberFormat="0" applyAlignment="0" applyProtection="0"/>
    <xf numFmtId="0" fontId="9" fillId="6" borderId="1" applyNumberFormat="0" applyFont="0" applyAlignment="0" applyProtection="0"/>
    <xf numFmtId="0" fontId="9" fillId="6" borderId="1" applyNumberFormat="0" applyFont="0" applyAlignment="0" applyProtection="0"/>
    <xf numFmtId="0" fontId="9" fillId="0" borderId="0"/>
    <xf numFmtId="0" fontId="9" fillId="0" borderId="0"/>
    <xf numFmtId="0" fontId="132" fillId="133" borderId="3" applyNumberFormat="0" applyAlignment="0" applyProtection="0"/>
    <xf numFmtId="0" fontId="33" fillId="0" borderId="0">
      <protection locked="0"/>
    </xf>
    <xf numFmtId="0" fontId="9" fillId="6" borderId="1" applyNumberFormat="0" applyFont="0" applyAlignment="0" applyProtection="0"/>
    <xf numFmtId="0" fontId="9" fillId="6" borderId="1" applyNumberFormat="0" applyFont="0" applyAlignment="0" applyProtection="0"/>
    <xf numFmtId="0" fontId="132" fillId="133" borderId="3" applyNumberFormat="0" applyAlignment="0" applyProtection="0"/>
    <xf numFmtId="0" fontId="130" fillId="24" borderId="0" applyNumberFormat="0" applyBorder="0" applyAlignment="0" applyProtection="0"/>
    <xf numFmtId="0" fontId="9" fillId="6" borderId="1" applyNumberFormat="0" applyFont="0" applyAlignment="0" applyProtection="0"/>
    <xf numFmtId="0" fontId="9" fillId="6" borderId="1" applyNumberFormat="0" applyFont="0" applyAlignment="0" applyProtection="0"/>
    <xf numFmtId="0" fontId="144" fillId="133" borderId="2" applyNumberFormat="0" applyAlignment="0" applyProtection="0"/>
    <xf numFmtId="0" fontId="79" fillId="2" borderId="0" applyNumberFormat="0" applyBorder="0" applyAlignment="0" applyProtection="0"/>
    <xf numFmtId="0" fontId="9" fillId="0" borderId="0"/>
    <xf numFmtId="0" fontId="9" fillId="0" borderId="0"/>
    <xf numFmtId="0" fontId="139" fillId="8" borderId="3" applyNumberFormat="0" applyAlignment="0" applyProtection="0"/>
    <xf numFmtId="0" fontId="162" fillId="133" borderId="2" applyNumberFormat="0" applyAlignment="0" applyProtection="0"/>
    <xf numFmtId="0" fontId="9" fillId="0" borderId="0"/>
    <xf numFmtId="0" fontId="149" fillId="2" borderId="0" applyNumberFormat="0" applyBorder="0" applyAlignment="0" applyProtection="0"/>
    <xf numFmtId="0" fontId="130" fillId="128" borderId="0" applyNumberFormat="0" applyBorder="0" applyAlignment="0" applyProtection="0"/>
    <xf numFmtId="0" fontId="103" fillId="0" borderId="0"/>
    <xf numFmtId="0" fontId="132" fillId="133" borderId="3" applyNumberFormat="0" applyAlignment="0" applyProtection="0"/>
    <xf numFmtId="49" fontId="145" fillId="0" borderId="0">
      <alignment vertical="center"/>
      <protection locked="0"/>
    </xf>
    <xf numFmtId="0" fontId="130" fillId="16" borderId="0" applyNumberFormat="0" applyBorder="0" applyAlignment="0" applyProtection="0"/>
    <xf numFmtId="0" fontId="79" fillId="8" borderId="0" applyNumberFormat="0" applyBorder="0" applyAlignment="0" applyProtection="0"/>
    <xf numFmtId="0" fontId="141" fillId="0" borderId="24" applyNumberFormat="0" applyFill="0" applyAlignment="0" applyProtection="0"/>
    <xf numFmtId="189" fontId="9" fillId="0" borderId="0" applyFont="0" applyFill="0" applyBorder="0" applyAlignment="0" applyProtection="0"/>
    <xf numFmtId="0" fontId="130" fillId="132" borderId="0" applyNumberFormat="0" applyBorder="0" applyAlignment="0" applyProtection="0"/>
    <xf numFmtId="0" fontId="61" fillId="0" borderId="18" applyNumberFormat="0" applyFill="0" applyAlignment="0" applyProtection="0"/>
    <xf numFmtId="0" fontId="130" fillId="16" borderId="0" applyNumberFormat="0" applyBorder="0" applyAlignment="0" applyProtection="0"/>
    <xf numFmtId="0" fontId="130" fillId="16" borderId="0" applyNumberFormat="0" applyBorder="0" applyAlignment="0" applyProtection="0"/>
    <xf numFmtId="0" fontId="9" fillId="0" borderId="0"/>
    <xf numFmtId="0" fontId="9" fillId="0" borderId="0"/>
    <xf numFmtId="0" fontId="9" fillId="0" borderId="0"/>
    <xf numFmtId="0" fontId="130" fillId="129" borderId="0" applyNumberFormat="0" applyBorder="0" applyAlignment="0" applyProtection="0"/>
    <xf numFmtId="0" fontId="156" fillId="0" borderId="25" applyNumberFormat="0" applyFill="0" applyAlignment="0" applyProtection="0"/>
    <xf numFmtId="0" fontId="135" fillId="126" borderId="0" applyNumberFormat="0" applyBorder="0" applyAlignment="0" applyProtection="0"/>
    <xf numFmtId="0" fontId="130" fillId="16" borderId="0" applyNumberFormat="0" applyBorder="0" applyAlignment="0" applyProtection="0"/>
    <xf numFmtId="0" fontId="79" fillId="29" borderId="0" applyNumberFormat="0" applyBorder="0" applyAlignment="0" applyProtection="0"/>
    <xf numFmtId="0" fontId="144" fillId="133" borderId="2" applyNumberFormat="0" applyAlignment="0" applyProtection="0"/>
    <xf numFmtId="0" fontId="136" fillId="0" borderId="25" applyNumberFormat="0" applyFill="0" applyAlignment="0" applyProtection="0"/>
    <xf numFmtId="0" fontId="9" fillId="6" borderId="1" applyNumberFormat="0" applyFont="0" applyAlignment="0" applyProtection="0"/>
    <xf numFmtId="0" fontId="132" fillId="133" borderId="3" applyNumberFormat="0" applyAlignment="0" applyProtection="0"/>
    <xf numFmtId="0" fontId="8" fillId="14" borderId="0" applyNumberFormat="0" applyBorder="0" applyAlignment="0" applyProtection="0"/>
    <xf numFmtId="0" fontId="79" fillId="29" borderId="0" applyNumberFormat="0" applyBorder="0" applyAlignment="0" applyProtection="0"/>
    <xf numFmtId="0" fontId="132" fillId="133" borderId="3" applyNumberFormat="0" applyAlignment="0" applyProtection="0"/>
    <xf numFmtId="0" fontId="162" fillId="133" borderId="2" applyNumberFormat="0" applyAlignment="0" applyProtection="0"/>
    <xf numFmtId="0" fontId="33" fillId="0" borderId="0">
      <protection locked="0"/>
    </xf>
    <xf numFmtId="0" fontId="127" fillId="0" borderId="0">
      <protection locked="0"/>
    </xf>
    <xf numFmtId="0" fontId="9" fillId="6" borderId="1" applyNumberFormat="0" applyFont="0" applyAlignment="0" applyProtection="0"/>
    <xf numFmtId="0" fontId="9" fillId="0" borderId="0"/>
    <xf numFmtId="0" fontId="144" fillId="133" borderId="2" applyNumberFormat="0" applyAlignment="0" applyProtection="0"/>
    <xf numFmtId="0" fontId="130" fillId="130" borderId="0" applyNumberFormat="0" applyBorder="0" applyAlignment="0" applyProtection="0"/>
    <xf numFmtId="0" fontId="102" fillId="0" borderId="0"/>
    <xf numFmtId="0" fontId="139" fillId="8" borderId="3" applyNumberFormat="0" applyAlignment="0" applyProtection="0"/>
    <xf numFmtId="0" fontId="133" fillId="33" borderId="9" applyNumberFormat="0" applyAlignment="0" applyProtection="0"/>
    <xf numFmtId="0" fontId="152" fillId="133" borderId="3" applyNumberFormat="0" applyAlignment="0" applyProtection="0"/>
    <xf numFmtId="0" fontId="143" fillId="12" borderId="0" applyNumberFormat="0" applyBorder="0" applyAlignment="0" applyProtection="0"/>
    <xf numFmtId="49" fontId="142" fillId="0" borderId="0" applyFill="0" applyBorder="0" applyProtection="0">
      <alignment horizontal="center" vertical="center"/>
      <protection locked="0"/>
    </xf>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133" fillId="33" borderId="9" applyNumberFormat="0" applyAlignment="0" applyProtection="0"/>
    <xf numFmtId="0" fontId="133" fillId="33" borderId="9" applyNumberFormat="0" applyAlignment="0" applyProtection="0"/>
    <xf numFmtId="0" fontId="132" fillId="133" borderId="3" applyNumberFormat="0" applyAlignment="0" applyProtection="0"/>
    <xf numFmtId="0" fontId="131" fillId="14" borderId="0" applyNumberFormat="0" applyBorder="0" applyAlignment="0" applyProtection="0"/>
    <xf numFmtId="0" fontId="131" fillId="14" borderId="0" applyNumberFormat="0" applyBorder="0" applyAlignment="0" applyProtection="0"/>
    <xf numFmtId="0" fontId="130" fillId="25" borderId="0" applyNumberFormat="0" applyBorder="0" applyAlignment="0" applyProtection="0"/>
    <xf numFmtId="0" fontId="130" fillId="131" borderId="0" applyNumberFormat="0" applyBorder="0" applyAlignment="0" applyProtection="0"/>
    <xf numFmtId="0" fontId="79" fillId="18" borderId="0" applyNumberFormat="0" applyBorder="0" applyAlignment="0" applyProtection="0"/>
    <xf numFmtId="0" fontId="138" fillId="0" borderId="0" applyNumberFormat="0" applyFill="0" applyBorder="0" applyAlignment="0" applyProtection="0"/>
    <xf numFmtId="0" fontId="79" fillId="18" borderId="0" applyNumberFormat="0" applyBorder="0" applyAlignment="0" applyProtection="0"/>
    <xf numFmtId="0" fontId="138" fillId="0" borderId="0" applyNumberFormat="0" applyFill="0" applyBorder="0" applyAlignment="0" applyProtection="0"/>
    <xf numFmtId="0" fontId="141" fillId="0" borderId="24" applyNumberFormat="0" applyFill="0" applyAlignment="0" applyProtection="0"/>
    <xf numFmtId="0" fontId="134" fillId="0" borderId="0" applyNumberFormat="0" applyFill="0" applyBorder="0" applyAlignment="0" applyProtection="0"/>
    <xf numFmtId="0" fontId="53" fillId="8" borderId="3" applyNumberFormat="0" applyAlignment="0" applyProtection="0"/>
    <xf numFmtId="0" fontId="159" fillId="8" borderId="3" applyNumberFormat="0" applyAlignment="0" applyProtection="0"/>
    <xf numFmtId="0" fontId="28" fillId="50" borderId="0" applyNumberFormat="0" applyBorder="0" applyAlignment="0" applyProtection="0"/>
    <xf numFmtId="0" fontId="130" fillId="24" borderId="0" applyNumberFormat="0" applyBorder="0" applyAlignment="0" applyProtection="0"/>
    <xf numFmtId="0" fontId="28" fillId="129" borderId="0" applyNumberFormat="0" applyBorder="0" applyAlignment="0" applyProtection="0"/>
    <xf numFmtId="0" fontId="9" fillId="0" borderId="0"/>
    <xf numFmtId="0" fontId="9" fillId="0" borderId="0"/>
    <xf numFmtId="0" fontId="151" fillId="14" borderId="0" applyNumberFormat="0" applyBorder="0" applyAlignment="0" applyProtection="0"/>
    <xf numFmtId="0" fontId="8" fillId="45" borderId="0" applyNumberFormat="0" applyBorder="0" applyAlignment="0" applyProtection="0"/>
    <xf numFmtId="0" fontId="79" fillId="4" borderId="0" applyNumberFormat="0" applyBorder="0" applyAlignment="0" applyProtection="0"/>
    <xf numFmtId="0" fontId="9" fillId="0" borderId="0"/>
    <xf numFmtId="0" fontId="139" fillId="8" borderId="3" applyNumberFormat="0" applyAlignment="0" applyProtection="0"/>
    <xf numFmtId="0" fontId="79" fillId="4" borderId="0" applyNumberFormat="0" applyBorder="0" applyAlignment="0" applyProtection="0"/>
    <xf numFmtId="0" fontId="130" fillId="127" borderId="0" applyNumberFormat="0" applyBorder="0" applyAlignment="0" applyProtection="0"/>
    <xf numFmtId="0" fontId="79" fillId="126"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135" fillId="126" borderId="0" applyNumberFormat="0" applyBorder="0" applyAlignment="0" applyProtection="0"/>
    <xf numFmtId="0" fontId="129" fillId="0" borderId="0" applyNumberFormat="0" applyFill="0" applyBorder="0" applyAlignment="0" applyProtection="0"/>
    <xf numFmtId="0" fontId="64" fillId="0" borderId="0" applyNumberFormat="0" applyFill="0" applyBorder="0" applyAlignment="0" applyProtection="0"/>
    <xf numFmtId="0" fontId="130" fillId="16" borderId="0" applyNumberFormat="0" applyBorder="0" applyAlignment="0" applyProtection="0"/>
    <xf numFmtId="0" fontId="33" fillId="0" borderId="0">
      <protection locked="0"/>
    </xf>
    <xf numFmtId="0" fontId="143" fillId="12" borderId="0" applyNumberFormat="0" applyBorder="0" applyAlignment="0" applyProtection="0"/>
    <xf numFmtId="0" fontId="152" fillId="133" borderId="3" applyNumberFormat="0" applyAlignment="0" applyProtection="0"/>
    <xf numFmtId="0" fontId="130" fillId="131" borderId="0" applyNumberFormat="0" applyBorder="0" applyAlignment="0" applyProtection="0"/>
    <xf numFmtId="0" fontId="159" fillId="8" borderId="3" applyNumberFormat="0" applyAlignment="0" applyProtection="0"/>
    <xf numFmtId="0" fontId="139" fillId="8" borderId="3" applyNumberFormat="0" applyAlignment="0" applyProtection="0"/>
    <xf numFmtId="0" fontId="9" fillId="0" borderId="0"/>
    <xf numFmtId="0" fontId="136" fillId="0" borderId="25" applyNumberFormat="0" applyFill="0" applyAlignment="0" applyProtection="0"/>
    <xf numFmtId="0" fontId="139" fillId="8" borderId="3" applyNumberFormat="0" applyAlignment="0" applyProtection="0"/>
    <xf numFmtId="0" fontId="139" fillId="8" borderId="3" applyNumberFormat="0" applyAlignment="0" applyProtection="0"/>
    <xf numFmtId="0" fontId="79" fillId="18" borderId="0" applyNumberFormat="0" applyBorder="0" applyAlignment="0" applyProtection="0"/>
    <xf numFmtId="0" fontId="130" fillId="131" borderId="0" applyNumberFormat="0" applyBorder="0" applyAlignment="0" applyProtection="0"/>
    <xf numFmtId="0" fontId="144" fillId="133" borderId="2" applyNumberFormat="0" applyAlignment="0" applyProtection="0"/>
    <xf numFmtId="0" fontId="79" fillId="4" borderId="0" applyNumberFormat="0" applyBorder="0" applyAlignment="0" applyProtection="0"/>
    <xf numFmtId="0" fontId="79" fillId="4" borderId="0" applyNumberFormat="0" applyBorder="0" applyAlignment="0" applyProtection="0"/>
    <xf numFmtId="0" fontId="134" fillId="0" borderId="0" applyNumberFormat="0" applyFill="0" applyBorder="0" applyAlignment="0" applyProtection="0"/>
    <xf numFmtId="0" fontId="9" fillId="0" borderId="0"/>
    <xf numFmtId="0" fontId="130" fillId="129" borderId="0" applyNumberFormat="0" applyBorder="0" applyAlignment="0" applyProtection="0"/>
    <xf numFmtId="0" fontId="79" fillId="18" borderId="0" applyNumberFormat="0" applyBorder="0" applyAlignment="0" applyProtection="0"/>
    <xf numFmtId="0" fontId="57" fillId="57" borderId="0" applyNumberFormat="0" applyBorder="0" applyAlignment="0" applyProtection="0"/>
    <xf numFmtId="0" fontId="130" fillId="131" borderId="0" applyNumberFormat="0" applyBorder="0" applyAlignment="0" applyProtection="0"/>
    <xf numFmtId="0" fontId="33" fillId="0" borderId="0">
      <protection locked="0"/>
    </xf>
    <xf numFmtId="0" fontId="28" fillId="52" borderId="0" applyNumberFormat="0" applyBorder="0" applyAlignment="0" applyProtection="0"/>
    <xf numFmtId="0" fontId="9" fillId="6" borderId="1" applyNumberFormat="0" applyFont="0" applyAlignment="0" applyProtection="0"/>
    <xf numFmtId="0" fontId="79" fillId="126" borderId="0" applyNumberFormat="0" applyBorder="0" applyAlignment="0" applyProtection="0"/>
    <xf numFmtId="0" fontId="53" fillId="8" borderId="3" applyNumberFormat="0" applyAlignment="0" applyProtection="0"/>
    <xf numFmtId="0" fontId="9" fillId="6" borderId="1" applyNumberFormat="0" applyFont="0" applyAlignment="0" applyProtection="0"/>
    <xf numFmtId="0" fontId="8" fillId="37" borderId="0" applyNumberFormat="0" applyBorder="0" applyAlignment="0" applyProtection="0"/>
    <xf numFmtId="0" fontId="79" fillId="29" borderId="0" applyNumberFormat="0" applyBorder="0" applyAlignment="0" applyProtection="0"/>
    <xf numFmtId="0" fontId="143" fillId="12" borderId="0" applyNumberFormat="0" applyBorder="0" applyAlignment="0" applyProtection="0"/>
    <xf numFmtId="0" fontId="137" fillId="0" borderId="26" applyNumberFormat="0" applyFill="0" applyAlignment="0" applyProtection="0"/>
    <xf numFmtId="0" fontId="130" fillId="131" borderId="0" applyNumberFormat="0" applyBorder="0" applyAlignment="0" applyProtection="0"/>
    <xf numFmtId="0" fontId="130" fillId="16" borderId="0" applyNumberFormat="0" applyBorder="0" applyAlignment="0" applyProtection="0"/>
    <xf numFmtId="0" fontId="150" fillId="129" borderId="0" applyNumberFormat="0" applyBorder="0" applyAlignment="0" applyProtection="0"/>
    <xf numFmtId="0" fontId="139" fillId="8" borderId="3" applyNumberFormat="0" applyAlignment="0" applyProtection="0"/>
    <xf numFmtId="0" fontId="159" fillId="8" borderId="3" applyNumberFormat="0" applyAlignment="0" applyProtection="0"/>
    <xf numFmtId="0" fontId="139" fillId="8" borderId="3" applyNumberFormat="0" applyAlignment="0" applyProtection="0"/>
    <xf numFmtId="49" fontId="142" fillId="0" borderId="0" applyFill="0" applyBorder="0" applyProtection="0">
      <alignment horizontal="center" vertical="center"/>
      <protection locked="0"/>
    </xf>
    <xf numFmtId="0" fontId="130" fillId="4" borderId="0" applyNumberFormat="0" applyBorder="0" applyAlignment="0" applyProtection="0"/>
    <xf numFmtId="0" fontId="132" fillId="133" borderId="3" applyNumberFormat="0" applyAlignment="0" applyProtection="0"/>
    <xf numFmtId="0" fontId="130" fillId="130" borderId="0" applyNumberFormat="0" applyBorder="0" applyAlignment="0" applyProtection="0"/>
    <xf numFmtId="0" fontId="139" fillId="8" borderId="3" applyNumberFormat="0" applyAlignment="0" applyProtection="0"/>
    <xf numFmtId="0" fontId="139" fillId="8" borderId="3" applyNumberFormat="0" applyAlignment="0" applyProtection="0"/>
    <xf numFmtId="0" fontId="79" fillId="4" borderId="0" applyNumberFormat="0" applyBorder="0" applyAlignment="0" applyProtection="0"/>
    <xf numFmtId="0" fontId="79" fillId="29" borderId="0" applyNumberFormat="0" applyBorder="0" applyAlignment="0" applyProtection="0"/>
    <xf numFmtId="0" fontId="33" fillId="0" borderId="0">
      <protection locked="0"/>
    </xf>
    <xf numFmtId="0" fontId="132" fillId="133" borderId="3" applyNumberFormat="0" applyAlignment="0" applyProtection="0"/>
    <xf numFmtId="0" fontId="149" fillId="4" borderId="0" applyNumberFormat="0" applyBorder="0" applyAlignment="0" applyProtection="0"/>
    <xf numFmtId="0" fontId="8" fillId="29" borderId="0" applyNumberFormat="0" applyBorder="0" applyAlignment="0" applyProtection="0"/>
    <xf numFmtId="0" fontId="9" fillId="0" borderId="0"/>
    <xf numFmtId="0" fontId="79" fillId="14" borderId="0" applyNumberFormat="0" applyBorder="0" applyAlignment="0" applyProtection="0"/>
    <xf numFmtId="0" fontId="144" fillId="133" borderId="2" applyNumberFormat="0" applyAlignment="0" applyProtection="0"/>
    <xf numFmtId="0" fontId="128" fillId="0" borderId="28" applyNumberFormat="0" applyFill="0" applyAlignment="0" applyProtection="0"/>
    <xf numFmtId="0" fontId="31" fillId="0" borderId="28" applyNumberFormat="0" applyFill="0" applyAlignment="0" applyProtection="0"/>
    <xf numFmtId="0" fontId="139" fillId="8" borderId="3" applyNumberFormat="0" applyAlignment="0" applyProtection="0"/>
    <xf numFmtId="0" fontId="139" fillId="8" borderId="3" applyNumberFormat="0" applyAlignment="0" applyProtection="0"/>
    <xf numFmtId="0" fontId="133" fillId="33" borderId="9" applyNumberFormat="0" applyAlignment="0" applyProtection="0"/>
    <xf numFmtId="0" fontId="130" fillId="24" borderId="0" applyNumberFormat="0" applyBorder="0" applyAlignment="0" applyProtection="0"/>
    <xf numFmtId="0" fontId="130" fillId="128" borderId="0" applyNumberFormat="0" applyBorder="0" applyAlignment="0" applyProtection="0"/>
    <xf numFmtId="0" fontId="144" fillId="133" borderId="2" applyNumberFormat="0" applyAlignment="0" applyProtection="0"/>
    <xf numFmtId="0" fontId="128" fillId="0" borderId="28" applyNumberFormat="0" applyFill="0" applyAlignment="0" applyProtection="0"/>
    <xf numFmtId="0" fontId="141" fillId="0" borderId="24" applyNumberFormat="0" applyFill="0" applyAlignment="0" applyProtection="0"/>
    <xf numFmtId="0" fontId="129" fillId="0" borderId="0" applyNumberFormat="0" applyFill="0" applyBorder="0" applyAlignment="0" applyProtection="0"/>
    <xf numFmtId="0" fontId="130" fillId="127" borderId="0" applyNumberFormat="0" applyBorder="0" applyAlignment="0" applyProtection="0"/>
    <xf numFmtId="0" fontId="9" fillId="6" borderId="1" applyNumberFormat="0" applyFont="0" applyAlignment="0" applyProtection="0"/>
    <xf numFmtId="0" fontId="137" fillId="0" borderId="26" applyNumberFormat="0" applyFill="0" applyAlignment="0" applyProtection="0"/>
    <xf numFmtId="0" fontId="129" fillId="0" borderId="0" applyNumberFormat="0" applyFill="0" applyBorder="0" applyAlignment="0" applyProtection="0"/>
    <xf numFmtId="0" fontId="9" fillId="6" borderId="1" applyNumberFormat="0" applyFont="0" applyAlignment="0" applyProtection="0"/>
    <xf numFmtId="0" fontId="128" fillId="0" borderId="28" applyNumberFormat="0" applyFill="0" applyAlignment="0" applyProtection="0"/>
    <xf numFmtId="0" fontId="28" fillId="60" borderId="0" applyNumberFormat="0" applyBorder="0" applyAlignment="0" applyProtection="0"/>
    <xf numFmtId="0" fontId="130" fillId="24" borderId="0" applyNumberFormat="0" applyBorder="0" applyAlignment="0" applyProtection="0"/>
    <xf numFmtId="0" fontId="139" fillId="8" borderId="3" applyNumberFormat="0" applyAlignment="0" applyProtection="0"/>
    <xf numFmtId="0" fontId="9" fillId="6" borderId="1" applyNumberFormat="0" applyFont="0" applyAlignment="0" applyProtection="0"/>
    <xf numFmtId="0" fontId="139" fillId="8" borderId="3" applyNumberFormat="0" applyAlignment="0" applyProtection="0"/>
    <xf numFmtId="0" fontId="138" fillId="0" borderId="27" applyNumberFormat="0" applyFill="0" applyAlignment="0" applyProtection="0"/>
    <xf numFmtId="0" fontId="132" fillId="133" borderId="3" applyNumberFormat="0" applyAlignment="0" applyProtection="0"/>
    <xf numFmtId="0" fontId="144" fillId="133" borderId="2" applyNumberFormat="0" applyAlignment="0" applyProtection="0"/>
    <xf numFmtId="0" fontId="131" fillId="14" borderId="0" applyNumberFormat="0" applyBorder="0" applyAlignment="0" applyProtection="0"/>
    <xf numFmtId="0" fontId="145" fillId="0" borderId="0" applyFill="0" applyBorder="0" applyProtection="0">
      <alignment vertical="center"/>
      <protection locked="0"/>
    </xf>
    <xf numFmtId="0" fontId="53" fillId="8" borderId="3" applyNumberFormat="0" applyAlignment="0" applyProtection="0"/>
    <xf numFmtId="0" fontId="130" fillId="131" borderId="0" applyNumberFormat="0" applyBorder="0" applyAlignment="0" applyProtection="0"/>
    <xf numFmtId="0" fontId="8" fillId="125" borderId="0" applyNumberFormat="0" applyBorder="0" applyAlignment="0" applyProtection="0"/>
    <xf numFmtId="0" fontId="138" fillId="0" borderId="27" applyNumberFormat="0" applyFill="0" applyAlignment="0" applyProtection="0"/>
    <xf numFmtId="0" fontId="130" fillId="128" borderId="0" applyNumberFormat="0" applyBorder="0" applyAlignment="0" applyProtection="0"/>
    <xf numFmtId="0" fontId="9" fillId="6" borderId="1" applyNumberFormat="0" applyFont="0" applyAlignment="0" applyProtection="0"/>
    <xf numFmtId="0" fontId="9" fillId="6" borderId="1" applyNumberFormat="0" applyFont="0" applyAlignment="0" applyProtection="0"/>
    <xf numFmtId="0" fontId="79" fillId="8" borderId="0" applyNumberFormat="0" applyBorder="0" applyAlignment="0" applyProtection="0"/>
    <xf numFmtId="0" fontId="133" fillId="33" borderId="9" applyNumberFormat="0" applyAlignment="0" applyProtection="0"/>
    <xf numFmtId="0" fontId="79" fillId="14" borderId="0" applyNumberFormat="0" applyBorder="0" applyAlignment="0" applyProtection="0"/>
    <xf numFmtId="0" fontId="139" fillId="8" borderId="3" applyNumberFormat="0" applyAlignment="0" applyProtection="0"/>
    <xf numFmtId="0" fontId="53" fillId="8" borderId="3" applyNumberFormat="0" applyAlignment="0" applyProtection="0"/>
    <xf numFmtId="0" fontId="130" fillId="129" borderId="0" applyNumberFormat="0" applyBorder="0" applyAlignment="0" applyProtection="0"/>
    <xf numFmtId="0" fontId="9" fillId="0" borderId="0"/>
    <xf numFmtId="0" fontId="9" fillId="6" borderId="1" applyNumberFormat="0" applyFont="0" applyAlignment="0" applyProtection="0"/>
    <xf numFmtId="0" fontId="132" fillId="133" borderId="3" applyNumberFormat="0" applyAlignment="0" applyProtection="0"/>
    <xf numFmtId="0" fontId="143" fillId="12" borderId="0" applyNumberFormat="0" applyBorder="0" applyAlignment="0" applyProtection="0"/>
    <xf numFmtId="0" fontId="9" fillId="6" borderId="1" applyNumberFormat="0" applyFont="0" applyAlignment="0" applyProtection="0"/>
    <xf numFmtId="0" fontId="139" fillId="8" borderId="3" applyNumberFormat="0" applyAlignment="0" applyProtection="0"/>
    <xf numFmtId="189" fontId="9" fillId="0" borderId="0" applyFont="0" applyFill="0" applyBorder="0" applyAlignment="0" applyProtection="0"/>
    <xf numFmtId="0" fontId="79" fillId="2" borderId="0" applyNumberFormat="0" applyBorder="0" applyAlignment="0" applyProtection="0"/>
    <xf numFmtId="0" fontId="79" fillId="14" borderId="0" applyNumberFormat="0" applyBorder="0" applyAlignment="0" applyProtection="0"/>
    <xf numFmtId="0" fontId="130" fillId="25" borderId="0" applyNumberFormat="0" applyBorder="0" applyAlignment="0" applyProtection="0"/>
    <xf numFmtId="0" fontId="132" fillId="133" borderId="3" applyNumberFormat="0" applyAlignment="0" applyProtection="0"/>
    <xf numFmtId="0" fontId="133" fillId="33" borderId="9" applyNumberFormat="0" applyAlignment="0" applyProtection="0"/>
    <xf numFmtId="0" fontId="9" fillId="0" borderId="0"/>
    <xf numFmtId="0" fontId="9" fillId="0" borderId="0"/>
    <xf numFmtId="0" fontId="132" fillId="133" borderId="3" applyNumberFormat="0" applyAlignment="0" applyProtection="0"/>
    <xf numFmtId="0" fontId="152" fillId="133" borderId="3" applyNumberFormat="0" applyAlignment="0" applyProtection="0"/>
    <xf numFmtId="0" fontId="79" fillId="2" borderId="0" applyNumberFormat="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0" fillId="129" borderId="0" applyNumberFormat="0" applyBorder="0" applyAlignment="0" applyProtection="0"/>
    <xf numFmtId="0" fontId="9" fillId="0" borderId="0"/>
    <xf numFmtId="0" fontId="133" fillId="33" borderId="9" applyNumberFormat="0" applyAlignment="0" applyProtection="0"/>
    <xf numFmtId="189" fontId="9" fillId="0" borderId="0" applyFont="0" applyFill="0" applyBorder="0" applyAlignment="0" applyProtection="0"/>
    <xf numFmtId="0" fontId="79" fillId="14" borderId="0" applyNumberFormat="0" applyBorder="0" applyAlignment="0" applyProtection="0"/>
    <xf numFmtId="0" fontId="149" fillId="29" borderId="0" applyNumberFormat="0" applyBorder="0" applyAlignment="0" applyProtection="0"/>
    <xf numFmtId="0" fontId="130" fillId="24" borderId="0" applyNumberFormat="0" applyBorder="0" applyAlignment="0" applyProtection="0"/>
    <xf numFmtId="0" fontId="130" fillId="129" borderId="0" applyNumberFormat="0" applyBorder="0" applyAlignment="0" applyProtection="0"/>
    <xf numFmtId="0" fontId="9" fillId="0" borderId="0"/>
    <xf numFmtId="0" fontId="79" fillId="125" borderId="0" applyNumberFormat="0" applyBorder="0" applyAlignment="0" applyProtection="0"/>
    <xf numFmtId="0" fontId="79" fillId="125" borderId="0" applyNumberFormat="0" applyBorder="0" applyAlignment="0" applyProtection="0"/>
    <xf numFmtId="0" fontId="130" fillId="24" borderId="0" applyNumberFormat="0" applyBorder="0" applyAlignment="0" applyProtection="0"/>
    <xf numFmtId="0" fontId="130" fillId="132" borderId="0" applyNumberFormat="0" applyBorder="0" applyAlignment="0" applyProtection="0"/>
    <xf numFmtId="0" fontId="9" fillId="0" borderId="0"/>
    <xf numFmtId="0" fontId="9" fillId="0" borderId="0"/>
    <xf numFmtId="0" fontId="130" fillId="16" borderId="0" applyNumberFormat="0" applyBorder="0" applyAlignment="0" applyProtection="0"/>
    <xf numFmtId="0" fontId="9" fillId="6" borderId="1" applyNumberFormat="0" applyFont="0" applyAlignment="0" applyProtection="0"/>
    <xf numFmtId="0" fontId="153" fillId="33" borderId="9" applyNumberFormat="0" applyAlignment="0" applyProtection="0"/>
    <xf numFmtId="0" fontId="149" fillId="125" borderId="0" applyNumberFormat="0" applyBorder="0" applyAlignment="0" applyProtection="0"/>
    <xf numFmtId="0" fontId="79" fillId="125" borderId="0" applyNumberFormat="0" applyBorder="0" applyAlignment="0" applyProtection="0"/>
    <xf numFmtId="0" fontId="79" fillId="127" borderId="0" applyNumberFormat="0" applyBorder="0" applyAlignment="0" applyProtection="0"/>
    <xf numFmtId="0" fontId="150" fillId="130" borderId="0" applyNumberFormat="0" applyBorder="0" applyAlignment="0" applyProtection="0"/>
    <xf numFmtId="0" fontId="53" fillId="8" borderId="3" applyNumberFormat="0" applyAlignment="0" applyProtection="0"/>
    <xf numFmtId="0" fontId="79" fillId="29" borderId="0" applyNumberFormat="0" applyBorder="0" applyAlignment="0" applyProtection="0"/>
    <xf numFmtId="0" fontId="136" fillId="0" borderId="25" applyNumberFormat="0" applyFill="0" applyAlignment="0" applyProtection="0"/>
    <xf numFmtId="0" fontId="79" fillId="10" borderId="0" applyNumberFormat="0" applyBorder="0" applyAlignment="0" applyProtection="0"/>
    <xf numFmtId="0" fontId="136" fillId="0" borderId="25" applyNumberFormat="0" applyFill="0" applyAlignment="0" applyProtection="0"/>
    <xf numFmtId="0" fontId="135" fillId="126" borderId="0" applyNumberFormat="0" applyBorder="0" applyAlignment="0" applyProtection="0"/>
    <xf numFmtId="0" fontId="64" fillId="0" borderId="0" applyNumberFormat="0" applyFill="0" applyBorder="0" applyAlignment="0" applyProtection="0"/>
    <xf numFmtId="0" fontId="79" fillId="14" borderId="0" applyNumberFormat="0" applyBorder="0" applyAlignment="0" applyProtection="0"/>
    <xf numFmtId="0" fontId="136" fillId="0" borderId="25" applyNumberFormat="0" applyFill="0" applyAlignment="0" applyProtection="0"/>
    <xf numFmtId="0" fontId="139" fillId="8" borderId="3" applyNumberFormat="0" applyAlignment="0" applyProtection="0"/>
    <xf numFmtId="0" fontId="136" fillId="0" borderId="25" applyNumberFormat="0" applyFill="0" applyAlignment="0" applyProtection="0"/>
    <xf numFmtId="0" fontId="135" fillId="126" borderId="0" applyNumberFormat="0" applyBorder="0" applyAlignment="0" applyProtection="0"/>
    <xf numFmtId="0" fontId="149" fillId="29" borderId="0" applyNumberFormat="0" applyBorder="0" applyAlignment="0" applyProtection="0"/>
    <xf numFmtId="0" fontId="128" fillId="0" borderId="28" applyNumberFormat="0" applyFill="0" applyAlignment="0" applyProtection="0"/>
    <xf numFmtId="0" fontId="135" fillId="126" borderId="0" applyNumberFormat="0" applyBorder="0" applyAlignment="0" applyProtection="0"/>
    <xf numFmtId="0" fontId="144" fillId="133" borderId="2" applyNumberFormat="0" applyAlignment="0" applyProtection="0"/>
    <xf numFmtId="0" fontId="136" fillId="0" borderId="25" applyNumberFormat="0" applyFill="0" applyAlignment="0" applyProtection="0"/>
    <xf numFmtId="0" fontId="9" fillId="0" borderId="0"/>
    <xf numFmtId="0" fontId="9" fillId="6" borderId="1" applyNumberFormat="0" applyFont="0" applyAlignment="0" applyProtection="0"/>
    <xf numFmtId="0" fontId="79" fillId="126" borderId="0" applyNumberFormat="0" applyBorder="0" applyAlignment="0" applyProtection="0"/>
    <xf numFmtId="0" fontId="139" fillId="8" borderId="3" applyNumberFormat="0" applyAlignment="0" applyProtection="0"/>
    <xf numFmtId="0" fontId="138" fillId="0" borderId="27" applyNumberFormat="0" applyFill="0" applyAlignment="0" applyProtection="0"/>
    <xf numFmtId="0" fontId="139" fillId="8" borderId="3" applyNumberFormat="0" applyAlignment="0" applyProtection="0"/>
    <xf numFmtId="0" fontId="149" fillId="127" borderId="0" applyNumberFormat="0" applyBorder="0" applyAlignment="0" applyProtection="0"/>
    <xf numFmtId="0" fontId="128" fillId="0" borderId="28" applyNumberFormat="0" applyFill="0" applyAlignment="0" applyProtection="0"/>
    <xf numFmtId="0" fontId="139" fillId="8" borderId="3" applyNumberFormat="0" applyAlignment="0" applyProtection="0"/>
    <xf numFmtId="0" fontId="130" fillId="130" borderId="0" applyNumberFormat="0" applyBorder="0" applyAlignment="0" applyProtection="0"/>
    <xf numFmtId="0" fontId="128" fillId="0" borderId="28" applyNumberFormat="0" applyFill="0" applyAlignment="0" applyProtection="0"/>
    <xf numFmtId="0" fontId="130" fillId="129" borderId="0" applyNumberFormat="0" applyBorder="0" applyAlignment="0" applyProtection="0"/>
    <xf numFmtId="0" fontId="9" fillId="6" borderId="1" applyNumberFormat="0" applyFont="0" applyAlignment="0" applyProtection="0"/>
    <xf numFmtId="0" fontId="79" fillId="126" borderId="0" applyNumberFormat="0" applyBorder="0" applyAlignment="0" applyProtection="0"/>
    <xf numFmtId="0" fontId="28" fillId="24" borderId="0" applyNumberFormat="0" applyBorder="0" applyAlignment="0" applyProtection="0"/>
    <xf numFmtId="0" fontId="28" fillId="129" borderId="0" applyNumberFormat="0" applyBorder="0" applyAlignment="0" applyProtection="0"/>
    <xf numFmtId="0" fontId="79" fillId="29" borderId="0" applyNumberFormat="0" applyBorder="0" applyAlignment="0" applyProtection="0"/>
    <xf numFmtId="0" fontId="9" fillId="0" borderId="0"/>
    <xf numFmtId="0" fontId="130" fillId="4" borderId="0" applyNumberFormat="0" applyBorder="0" applyAlignment="0" applyProtection="0"/>
    <xf numFmtId="0" fontId="79" fillId="10" borderId="0" applyNumberFormat="0" applyBorder="0" applyAlignment="0" applyProtection="0"/>
    <xf numFmtId="0" fontId="79" fillId="18" borderId="0" applyNumberFormat="0" applyBorder="0" applyAlignment="0" applyProtection="0"/>
    <xf numFmtId="0" fontId="8" fillId="44" borderId="0" applyNumberFormat="0" applyBorder="0" applyAlignment="0" applyProtection="0"/>
    <xf numFmtId="0" fontId="144" fillId="133" borderId="2" applyNumberFormat="0" applyAlignment="0" applyProtection="0"/>
    <xf numFmtId="0" fontId="130" fillId="127" borderId="0" applyNumberFormat="0" applyBorder="0" applyAlignment="0" applyProtection="0"/>
    <xf numFmtId="0" fontId="130" fillId="4" borderId="0" applyNumberFormat="0" applyBorder="0" applyAlignment="0" applyProtection="0"/>
    <xf numFmtId="0" fontId="128" fillId="0" borderId="28" applyNumberFormat="0" applyFill="0" applyAlignment="0" applyProtection="0"/>
    <xf numFmtId="0" fontId="8" fillId="29" borderId="0" applyNumberFormat="0" applyBorder="0" applyAlignment="0" applyProtection="0"/>
    <xf numFmtId="0" fontId="130" fillId="24" borderId="0" applyNumberFormat="0" applyBorder="0" applyAlignment="0" applyProtection="0"/>
    <xf numFmtId="0" fontId="9" fillId="0" borderId="0"/>
    <xf numFmtId="0" fontId="79" fillId="125" borderId="0" applyNumberFormat="0" applyBorder="0" applyAlignment="0" applyProtection="0"/>
    <xf numFmtId="0" fontId="79" fillId="125" borderId="0" applyNumberFormat="0" applyBorder="0" applyAlignment="0" applyProtection="0"/>
    <xf numFmtId="0" fontId="130" fillId="128" borderId="0" applyNumberFormat="0" applyBorder="0" applyAlignment="0" applyProtection="0"/>
    <xf numFmtId="0" fontId="130" fillId="24" borderId="0" applyNumberFormat="0" applyBorder="0" applyAlignment="0" applyProtection="0"/>
    <xf numFmtId="0" fontId="130" fillId="132" borderId="0" applyNumberFormat="0" applyBorder="0" applyAlignment="0" applyProtection="0"/>
    <xf numFmtId="0" fontId="9" fillId="6" borderId="1" applyNumberFormat="0" applyFont="0" applyAlignment="0" applyProtection="0"/>
    <xf numFmtId="0" fontId="9" fillId="6" borderId="1" applyNumberFormat="0" applyFont="0" applyAlignment="0" applyProtection="0"/>
    <xf numFmtId="0" fontId="9" fillId="0" borderId="0"/>
    <xf numFmtId="0" fontId="8" fillId="127" borderId="0" applyNumberFormat="0" applyBorder="0" applyAlignment="0" applyProtection="0"/>
    <xf numFmtId="0" fontId="149" fillId="18" borderId="0" applyNumberFormat="0" applyBorder="0" applyAlignment="0" applyProtection="0"/>
    <xf numFmtId="0" fontId="28" fillId="16" borderId="0" applyNumberFormat="0" applyBorder="0" applyAlignment="0" applyProtection="0"/>
    <xf numFmtId="0" fontId="132" fillId="133" borderId="3" applyNumberFormat="0" applyAlignment="0" applyProtection="0"/>
    <xf numFmtId="0" fontId="129" fillId="0" borderId="0" applyNumberFormat="0" applyFill="0" applyBorder="0" applyAlignment="0" applyProtection="0"/>
    <xf numFmtId="0" fontId="132" fillId="133" borderId="3" applyNumberFormat="0" applyAlignment="0" applyProtection="0"/>
    <xf numFmtId="0" fontId="143" fillId="12" borderId="0" applyNumberFormat="0" applyBorder="0" applyAlignment="0" applyProtection="0"/>
    <xf numFmtId="0" fontId="79" fillId="127" borderId="0" applyNumberFormat="0" applyBorder="0" applyAlignment="0" applyProtection="0"/>
    <xf numFmtId="0" fontId="79" fillId="2" borderId="0" applyNumberFormat="0" applyBorder="0" applyAlignment="0" applyProtection="0"/>
    <xf numFmtId="0" fontId="130" fillId="16" borderId="0" applyNumberFormat="0" applyBorder="0" applyAlignment="0" applyProtection="0"/>
    <xf numFmtId="0" fontId="28" fillId="58" borderId="0" applyNumberFormat="0" applyBorder="0" applyAlignment="0" applyProtection="0"/>
    <xf numFmtId="0" fontId="9" fillId="6" borderId="1" applyNumberFormat="0" applyFont="0" applyAlignment="0" applyProtection="0"/>
    <xf numFmtId="0" fontId="79" fillId="29" borderId="0" applyNumberFormat="0" applyBorder="0" applyAlignment="0" applyProtection="0"/>
    <xf numFmtId="0" fontId="9" fillId="0" borderId="0"/>
    <xf numFmtId="0" fontId="144" fillId="133" borderId="2" applyNumberFormat="0" applyAlignment="0" applyProtection="0"/>
    <xf numFmtId="0" fontId="138" fillId="0" borderId="0" applyNumberFormat="0" applyFill="0" applyBorder="0" applyAlignment="0" applyProtection="0"/>
    <xf numFmtId="0" fontId="132" fillId="133" borderId="3" applyNumberFormat="0" applyAlignment="0" applyProtection="0"/>
    <xf numFmtId="0" fontId="9" fillId="6" borderId="1" applyNumberFormat="0" applyFont="0" applyAlignment="0" applyProtection="0"/>
    <xf numFmtId="0" fontId="9" fillId="0" borderId="0"/>
    <xf numFmtId="0" fontId="132" fillId="133" borderId="3" applyNumberFormat="0" applyAlignment="0" applyProtection="0"/>
    <xf numFmtId="164" fontId="9" fillId="0" borderId="0" applyFont="0" applyFill="0" applyBorder="0" applyAlignment="0" applyProtection="0"/>
    <xf numFmtId="0" fontId="53" fillId="8" borderId="3" applyNumberFormat="0" applyAlignment="0" applyProtection="0"/>
    <xf numFmtId="0" fontId="139" fillId="8" borderId="3" applyNumberFormat="0" applyAlignment="0" applyProtection="0"/>
    <xf numFmtId="0" fontId="28" fillId="61" borderId="0" applyNumberFormat="0" applyBorder="0" applyAlignment="0" applyProtection="0"/>
    <xf numFmtId="0" fontId="58" fillId="64" borderId="20" applyNumberFormat="0" applyAlignment="0" applyProtection="0"/>
    <xf numFmtId="0" fontId="160" fillId="0" borderId="24" applyNumberFormat="0" applyFill="0" applyAlignment="0" applyProtection="0"/>
    <xf numFmtId="0" fontId="144" fillId="133" borderId="2" applyNumberFormat="0" applyAlignment="0" applyProtection="0"/>
    <xf numFmtId="0" fontId="8" fillId="14" borderId="0" applyNumberFormat="0" applyBorder="0" applyAlignment="0" applyProtection="0"/>
    <xf numFmtId="0" fontId="130" fillId="130" borderId="0" applyNumberFormat="0" applyBorder="0" applyAlignment="0" applyProtection="0"/>
    <xf numFmtId="0" fontId="161" fillId="12" borderId="0" applyNumberFormat="0" applyBorder="0" applyAlignment="0" applyProtection="0"/>
    <xf numFmtId="0" fontId="63" fillId="0" borderId="0" applyNumberFormat="0" applyFill="0" applyBorder="0" applyAlignment="0" applyProtection="0"/>
    <xf numFmtId="0" fontId="28" fillId="63" borderId="0" applyNumberFormat="0" applyBorder="0" applyAlignment="0" applyProtection="0"/>
    <xf numFmtId="0" fontId="8" fillId="29" borderId="0" applyNumberFormat="0" applyBorder="0" applyAlignment="0" applyProtection="0"/>
    <xf numFmtId="0" fontId="130" fillId="130" borderId="0" applyNumberFormat="0" applyBorder="0" applyAlignment="0" applyProtection="0"/>
    <xf numFmtId="0" fontId="132" fillId="133" borderId="3" applyNumberFormat="0" applyAlignment="0" applyProtection="0"/>
    <xf numFmtId="0" fontId="133" fillId="33" borderId="9" applyNumberFormat="0" applyAlignment="0" applyProtection="0"/>
    <xf numFmtId="0" fontId="137" fillId="0" borderId="26" applyNumberFormat="0" applyFill="0" applyAlignment="0" applyProtection="0"/>
    <xf numFmtId="0" fontId="9" fillId="0" borderId="0"/>
    <xf numFmtId="0" fontId="139" fillId="8" borderId="3" applyNumberFormat="0" applyAlignment="0" applyProtection="0"/>
    <xf numFmtId="189" fontId="9" fillId="0" borderId="0" applyFont="0" applyFill="0" applyBorder="0" applyAlignment="0" applyProtection="0"/>
    <xf numFmtId="0" fontId="131" fillId="14" borderId="0" applyNumberFormat="0" applyBorder="0" applyAlignment="0" applyProtection="0"/>
    <xf numFmtId="0" fontId="79" fillId="2" borderId="0" applyNumberFormat="0" applyBorder="0" applyAlignment="0" applyProtection="0"/>
    <xf numFmtId="0" fontId="160" fillId="0" borderId="24" applyNumberFormat="0" applyFill="0" applyAlignment="0" applyProtection="0"/>
    <xf numFmtId="0" fontId="150" fillId="127" borderId="0" applyNumberFormat="0" applyBorder="0" applyAlignment="0" applyProtection="0"/>
    <xf numFmtId="0" fontId="159" fillId="8" borderId="3" applyNumberFormat="0" applyAlignment="0" applyProtection="0"/>
    <xf numFmtId="0" fontId="149" fillId="2" borderId="0" applyNumberFormat="0" applyBorder="0" applyAlignment="0" applyProtection="0"/>
    <xf numFmtId="0" fontId="9" fillId="6" borderId="1" applyNumberFormat="0" applyFont="0" applyAlignment="0" applyProtection="0"/>
    <xf numFmtId="0" fontId="28" fillId="25" borderId="0" applyNumberFormat="0" applyBorder="0" applyAlignment="0" applyProtection="0"/>
    <xf numFmtId="0" fontId="130" fillId="131" borderId="0" applyNumberFormat="0" applyBorder="0" applyAlignment="0" applyProtection="0"/>
    <xf numFmtId="0" fontId="79" fillId="14" borderId="0" applyNumberFormat="0" applyBorder="0" applyAlignment="0" applyProtection="0"/>
    <xf numFmtId="0" fontId="62" fillId="0" borderId="22" applyNumberFormat="0" applyFill="0" applyAlignment="0" applyProtection="0"/>
    <xf numFmtId="0" fontId="155" fillId="126" borderId="0" applyNumberFormat="0" applyBorder="0" applyAlignment="0" applyProtection="0"/>
    <xf numFmtId="0" fontId="28" fillId="24" borderId="0" applyNumberFormat="0" applyBorder="0" applyAlignment="0" applyProtection="0"/>
    <xf numFmtId="0" fontId="79" fillId="18" borderId="0" applyNumberFormat="0" applyBorder="0" applyAlignment="0" applyProtection="0"/>
    <xf numFmtId="0" fontId="9" fillId="0" borderId="0"/>
    <xf numFmtId="0" fontId="130" fillId="132" borderId="0" applyNumberFormat="0" applyBorder="0" applyAlignment="0" applyProtection="0"/>
    <xf numFmtId="0" fontId="130" fillId="127" borderId="0" applyNumberFormat="0" applyBorder="0" applyAlignment="0" applyProtection="0"/>
    <xf numFmtId="0" fontId="79" fillId="2" borderId="0" applyNumberFormat="0" applyBorder="0" applyAlignment="0" applyProtection="0"/>
    <xf numFmtId="0" fontId="130" fillId="24" borderId="0" applyNumberFormat="0" applyBorder="0" applyAlignment="0" applyProtection="0"/>
    <xf numFmtId="0" fontId="149" fillId="14" borderId="0" applyNumberFormat="0" applyBorder="0" applyAlignment="0" applyProtection="0"/>
    <xf numFmtId="0" fontId="134" fillId="0" borderId="0" applyNumberFormat="0" applyFill="0" applyBorder="0" applyAlignment="0" applyProtection="0"/>
    <xf numFmtId="0" fontId="133" fillId="33" borderId="9" applyNumberFormat="0" applyAlignment="0" applyProtection="0"/>
    <xf numFmtId="0" fontId="79" fillId="29" borderId="0" applyNumberFormat="0" applyBorder="0" applyAlignment="0" applyProtection="0"/>
    <xf numFmtId="0" fontId="144" fillId="133" borderId="2" applyNumberFormat="0" applyAlignment="0" applyProtection="0"/>
    <xf numFmtId="0" fontId="9" fillId="0" borderId="0"/>
    <xf numFmtId="0" fontId="131" fillId="14" borderId="0" applyNumberFormat="0" applyBorder="0" applyAlignment="0" applyProtection="0"/>
    <xf numFmtId="0" fontId="9" fillId="6" borderId="1" applyNumberFormat="0" applyFont="0" applyAlignment="0" applyProtection="0"/>
    <xf numFmtId="0" fontId="139" fillId="8" borderId="3" applyNumberFormat="0" applyAlignment="0" applyProtection="0"/>
    <xf numFmtId="0" fontId="130" fillId="130" borderId="0" applyNumberFormat="0" applyBorder="0" applyAlignment="0" applyProtection="0"/>
    <xf numFmtId="0" fontId="128" fillId="0" borderId="28" applyNumberFormat="0" applyFill="0" applyAlignment="0" applyProtection="0"/>
    <xf numFmtId="0" fontId="9" fillId="0" borderId="0"/>
    <xf numFmtId="0" fontId="4" fillId="0" borderId="0"/>
    <xf numFmtId="0" fontId="131" fillId="14" borderId="0" applyNumberFormat="0" applyBorder="0" applyAlignment="0" applyProtection="0"/>
    <xf numFmtId="0" fontId="128" fillId="0" borderId="28" applyNumberFormat="0" applyFill="0" applyAlignment="0" applyProtection="0"/>
    <xf numFmtId="0" fontId="135" fillId="126" borderId="0" applyNumberFormat="0" applyBorder="0" applyAlignment="0" applyProtection="0"/>
    <xf numFmtId="0" fontId="8" fillId="126" borderId="0" applyNumberFormat="0" applyBorder="0" applyAlignment="0" applyProtection="0"/>
    <xf numFmtId="0" fontId="9" fillId="6" borderId="1" applyNumberFormat="0" applyFont="0" applyAlignment="0" applyProtection="0"/>
    <xf numFmtId="0" fontId="131" fillId="14" borderId="0" applyNumberFormat="0" applyBorder="0" applyAlignment="0" applyProtection="0"/>
    <xf numFmtId="0" fontId="134" fillId="0" borderId="0" applyNumberFormat="0" applyFill="0" applyBorder="0" applyAlignment="0" applyProtection="0"/>
    <xf numFmtId="0" fontId="139" fillId="8" borderId="3" applyNumberFormat="0" applyAlignment="0" applyProtection="0"/>
    <xf numFmtId="0" fontId="79" fillId="127" borderId="0" applyNumberFormat="0" applyBorder="0" applyAlignment="0" applyProtection="0"/>
    <xf numFmtId="0" fontId="79" fillId="2" borderId="0" applyNumberFormat="0" applyBorder="0" applyAlignment="0" applyProtection="0"/>
    <xf numFmtId="0" fontId="158" fillId="0" borderId="27" applyNumberFormat="0" applyFill="0" applyAlignment="0" applyProtection="0"/>
    <xf numFmtId="189" fontId="9" fillId="0" borderId="0" applyFont="0" applyFill="0" applyBorder="0" applyAlignment="0" applyProtection="0"/>
    <xf numFmtId="0" fontId="138" fillId="0" borderId="27" applyNumberFormat="0" applyFill="0" applyAlignment="0" applyProtection="0"/>
    <xf numFmtId="0" fontId="132" fillId="133" borderId="3" applyNumberFormat="0" applyAlignment="0" applyProtection="0"/>
    <xf numFmtId="0" fontId="79" fillId="29" borderId="0" applyNumberFormat="0" applyBorder="0" applyAlignment="0" applyProtection="0"/>
    <xf numFmtId="0" fontId="141" fillId="0" borderId="24" applyNumberFormat="0" applyFill="0" applyAlignment="0" applyProtection="0"/>
    <xf numFmtId="0" fontId="139" fillId="8" borderId="3" applyNumberFormat="0" applyAlignment="0" applyProtection="0"/>
    <xf numFmtId="0" fontId="9" fillId="6" borderId="1" applyNumberFormat="0" applyFont="0" applyAlignment="0" applyProtection="0"/>
    <xf numFmtId="0" fontId="132" fillId="133" borderId="3" applyNumberFormat="0" applyAlignment="0" applyProtection="0"/>
    <xf numFmtId="0" fontId="130" fillId="4" borderId="0" applyNumberFormat="0" applyBorder="0" applyAlignment="0" applyProtection="0"/>
    <xf numFmtId="0" fontId="144" fillId="133" borderId="2" applyNumberFormat="0" applyAlignment="0" applyProtection="0"/>
    <xf numFmtId="0" fontId="139" fillId="8" borderId="3" applyNumberFormat="0" applyAlignment="0" applyProtection="0"/>
    <xf numFmtId="0" fontId="9" fillId="0" borderId="0"/>
    <xf numFmtId="0" fontId="136" fillId="0" borderId="25" applyNumberFormat="0" applyFill="0" applyAlignment="0" applyProtection="0"/>
    <xf numFmtId="49" fontId="142" fillId="0" borderId="0" applyFill="0" applyBorder="0" applyProtection="0">
      <alignment horizontal="center" vertical="center"/>
      <protection locked="0"/>
    </xf>
    <xf numFmtId="0" fontId="8" fillId="47" borderId="0" applyNumberFormat="0" applyBorder="0" applyAlignment="0" applyProtection="0"/>
    <xf numFmtId="0" fontId="8" fillId="43" borderId="0" applyNumberFormat="0" applyBorder="0" applyAlignment="0" applyProtection="0"/>
    <xf numFmtId="0" fontId="9" fillId="6" borderId="1" applyNumberFormat="0" applyFont="0" applyAlignment="0" applyProtection="0"/>
    <xf numFmtId="0" fontId="150" fillId="24" borderId="0" applyNumberFormat="0" applyBorder="0" applyAlignment="0" applyProtection="0"/>
    <xf numFmtId="189" fontId="9" fillId="0" borderId="0" applyFont="0" applyFill="0" applyBorder="0" applyAlignment="0" applyProtection="0"/>
    <xf numFmtId="0" fontId="133" fillId="33" borderId="9" applyNumberFormat="0" applyAlignment="0" applyProtection="0"/>
    <xf numFmtId="0" fontId="138" fillId="0" borderId="27" applyNumberFormat="0" applyFill="0" applyAlignment="0" applyProtection="0"/>
    <xf numFmtId="0" fontId="9" fillId="6" borderId="1" applyNumberFormat="0" applyFont="0" applyAlignment="0" applyProtection="0"/>
    <xf numFmtId="0" fontId="79" fillId="29" borderId="0" applyNumberFormat="0" applyBorder="0" applyAlignment="0" applyProtection="0"/>
    <xf numFmtId="0" fontId="8" fillId="2" borderId="0" applyNumberFormat="0" applyBorder="0" applyAlignment="0" applyProtection="0"/>
    <xf numFmtId="49" fontId="142" fillId="0" borderId="0" applyFill="0" applyBorder="0" applyProtection="0">
      <alignment horizontal="center" vertical="center"/>
      <protection locked="0"/>
    </xf>
    <xf numFmtId="0" fontId="86" fillId="133" borderId="3" applyNumberFormat="0" applyAlignment="0" applyProtection="0"/>
    <xf numFmtId="0" fontId="120" fillId="0" borderId="0">
      <alignment horizontal="justify" vertical="top" wrapText="1"/>
    </xf>
    <xf numFmtId="0" fontId="152" fillId="133" borderId="3" applyNumberFormat="0" applyAlignment="0" applyProtection="0"/>
    <xf numFmtId="0" fontId="158" fillId="0" borderId="0" applyNumberFormat="0" applyFill="0" applyBorder="0" applyAlignment="0" applyProtection="0"/>
    <xf numFmtId="0" fontId="130" fillId="24" borderId="0" applyNumberFormat="0" applyBorder="0" applyAlignment="0" applyProtection="0"/>
    <xf numFmtId="0" fontId="139" fillId="8" borderId="3" applyNumberFormat="0" applyAlignment="0" applyProtection="0"/>
    <xf numFmtId="0" fontId="127" fillId="0" borderId="0">
      <protection locked="0"/>
    </xf>
    <xf numFmtId="0" fontId="149" fillId="29" borderId="0" applyNumberFormat="0" applyBorder="0" applyAlignment="0" applyProtection="0"/>
    <xf numFmtId="0" fontId="144" fillId="133" borderId="2" applyNumberFormat="0" applyAlignment="0" applyProtection="0"/>
    <xf numFmtId="0" fontId="9" fillId="0" borderId="0"/>
    <xf numFmtId="49" fontId="142" fillId="0" borderId="0" applyFill="0" applyBorder="0" applyProtection="0">
      <alignment horizontal="center" vertical="center"/>
      <protection locked="0"/>
    </xf>
    <xf numFmtId="0" fontId="130" fillId="130" borderId="0" applyNumberFormat="0" applyBorder="0" applyAlignment="0" applyProtection="0"/>
    <xf numFmtId="0" fontId="9" fillId="6" borderId="1" applyNumberFormat="0" applyFont="0" applyAlignment="0" applyProtection="0"/>
    <xf numFmtId="0" fontId="128" fillId="0" borderId="28" applyNumberFormat="0" applyFill="0" applyAlignment="0" applyProtection="0"/>
    <xf numFmtId="0" fontId="154" fillId="0" borderId="0" applyNumberFormat="0" applyFill="0" applyBorder="0" applyAlignment="0" applyProtection="0"/>
    <xf numFmtId="0" fontId="9" fillId="6" borderId="1" applyNumberFormat="0" applyFont="0" applyAlignment="0" applyProtection="0"/>
    <xf numFmtId="0" fontId="136" fillId="0" borderId="25" applyNumberFormat="0" applyFill="0" applyAlignment="0" applyProtection="0"/>
    <xf numFmtId="0" fontId="87" fillId="0" borderId="24" applyNumberFormat="0" applyFill="0" applyAlignment="0" applyProtection="0"/>
    <xf numFmtId="0" fontId="149" fillId="8" borderId="0" applyNumberFormat="0" applyBorder="0" applyAlignment="0" applyProtection="0"/>
    <xf numFmtId="0" fontId="132" fillId="133" borderId="3" applyNumberFormat="0" applyAlignment="0" applyProtection="0"/>
    <xf numFmtId="0" fontId="9" fillId="6" borderId="1" applyNumberFormat="0" applyFont="0" applyAlignment="0" applyProtection="0"/>
    <xf numFmtId="0" fontId="79" fillId="2" borderId="0" applyNumberFormat="0" applyBorder="0" applyAlignment="0" applyProtection="0"/>
    <xf numFmtId="0" fontId="130" fillId="25" borderId="0" applyNumberFormat="0" applyBorder="0" applyAlignment="0" applyProtection="0"/>
    <xf numFmtId="0" fontId="9" fillId="6" borderId="1" applyNumberFormat="0" applyFont="0" applyAlignment="0" applyProtection="0"/>
    <xf numFmtId="0" fontId="79" fillId="4" borderId="0" applyNumberFormat="0" applyBorder="0" applyAlignment="0" applyProtection="0"/>
    <xf numFmtId="0" fontId="128" fillId="0" borderId="28" applyNumberFormat="0" applyFill="0" applyAlignment="0" applyProtection="0"/>
    <xf numFmtId="0" fontId="132" fillId="133" borderId="3" applyNumberFormat="0" applyAlignment="0" applyProtection="0"/>
    <xf numFmtId="0" fontId="139" fillId="8" borderId="3" applyNumberFormat="0" applyAlignment="0" applyProtection="0"/>
    <xf numFmtId="0" fontId="9" fillId="6" borderId="1" applyNumberFormat="0" applyFont="0" applyAlignment="0" applyProtection="0"/>
    <xf numFmtId="0" fontId="45" fillId="133" borderId="2" applyNumberFormat="0" applyAlignment="0" applyProtection="0"/>
    <xf numFmtId="0" fontId="9" fillId="6" borderId="1" applyNumberFormat="0" applyFont="0" applyAlignment="0" applyProtection="0"/>
    <xf numFmtId="0" fontId="79" fillId="127" borderId="0" applyNumberFormat="0" applyBorder="0" applyAlignment="0" applyProtection="0"/>
    <xf numFmtId="189" fontId="9" fillId="0" borderId="0" applyFont="0" applyFill="0" applyBorder="0" applyAlignment="0" applyProtection="0"/>
    <xf numFmtId="0" fontId="139" fillId="8" borderId="3" applyNumberFormat="0" applyAlignment="0" applyProtection="0"/>
    <xf numFmtId="0" fontId="130" fillId="129" borderId="0" applyNumberFormat="0" applyBorder="0" applyAlignment="0" applyProtection="0"/>
    <xf numFmtId="0" fontId="133" fillId="33" borderId="9" applyNumberFormat="0" applyAlignment="0" applyProtection="0"/>
    <xf numFmtId="0" fontId="137" fillId="0" borderId="26" applyNumberFormat="0" applyFill="0" applyAlignment="0" applyProtection="0"/>
    <xf numFmtId="189" fontId="9" fillId="0" borderId="0" applyFont="0" applyFill="0" applyBorder="0" applyAlignment="0" applyProtection="0"/>
    <xf numFmtId="0" fontId="131" fillId="14" borderId="0" applyNumberFormat="0" applyBorder="0" applyAlignment="0" applyProtection="0"/>
    <xf numFmtId="0" fontId="79" fillId="2" borderId="0" applyNumberFormat="0" applyBorder="0" applyAlignment="0" applyProtection="0"/>
    <xf numFmtId="0" fontId="65" fillId="66" borderId="0" applyNumberFormat="0" applyBorder="0" applyAlignment="0" applyProtection="0"/>
    <xf numFmtId="0" fontId="79" fillId="127" borderId="0" applyNumberFormat="0" applyBorder="0" applyAlignment="0" applyProtection="0"/>
    <xf numFmtId="0" fontId="139" fillId="8" borderId="3" applyNumberFormat="0" applyAlignment="0" applyProtection="0"/>
    <xf numFmtId="0" fontId="79" fillId="8" borderId="0" applyNumberFormat="0" applyBorder="0" applyAlignment="0" applyProtection="0"/>
    <xf numFmtId="0" fontId="130" fillId="132" borderId="0" applyNumberFormat="0" applyBorder="0" applyAlignment="0" applyProtection="0"/>
    <xf numFmtId="0" fontId="130" fillId="129" borderId="0" applyNumberFormat="0" applyBorder="0" applyAlignment="0" applyProtection="0"/>
    <xf numFmtId="0" fontId="28" fillId="127" borderId="0" applyNumberFormat="0" applyBorder="0" applyAlignment="0" applyProtection="0"/>
    <xf numFmtId="0" fontId="138" fillId="0" borderId="27" applyNumberFormat="0" applyFill="0" applyAlignment="0" applyProtection="0"/>
    <xf numFmtId="0" fontId="9" fillId="0" borderId="0"/>
    <xf numFmtId="0" fontId="131" fillId="14" borderId="0" applyNumberFormat="0" applyBorder="0" applyAlignment="0" applyProtection="0"/>
    <xf numFmtId="0" fontId="9" fillId="0" borderId="0"/>
    <xf numFmtId="0" fontId="136" fillId="0" borderId="25" applyNumberFormat="0" applyFill="0" applyAlignment="0" applyProtection="0"/>
    <xf numFmtId="0" fontId="149" fillId="126" borderId="0" applyNumberFormat="0" applyBorder="0" applyAlignment="0" applyProtection="0"/>
    <xf numFmtId="0" fontId="9" fillId="0" borderId="0"/>
    <xf numFmtId="49" fontId="142" fillId="0" borderId="0" applyFill="0" applyBorder="0" applyProtection="0">
      <alignment horizontal="center" vertical="center"/>
      <protection locked="0"/>
    </xf>
    <xf numFmtId="0" fontId="9" fillId="0" borderId="0"/>
    <xf numFmtId="0" fontId="149" fillId="18" borderId="0" applyNumberFormat="0" applyBorder="0" applyAlignment="0" applyProtection="0"/>
    <xf numFmtId="0" fontId="79" fillId="18" borderId="0" applyNumberFormat="0" applyBorder="0" applyAlignment="0" applyProtection="0"/>
    <xf numFmtId="0" fontId="130" fillId="127" borderId="0" applyNumberFormat="0" applyBorder="0" applyAlignment="0" applyProtection="0"/>
    <xf numFmtId="0" fontId="138" fillId="0" borderId="27" applyNumberFormat="0" applyFill="0" applyAlignment="0" applyProtection="0"/>
    <xf numFmtId="0" fontId="130" fillId="24" borderId="0" applyNumberFormat="0" applyBorder="0" applyAlignment="0" applyProtection="0"/>
    <xf numFmtId="0" fontId="132" fillId="133" borderId="3" applyNumberFormat="0" applyAlignment="0" applyProtection="0"/>
    <xf numFmtId="0" fontId="144" fillId="133" borderId="2" applyNumberFormat="0" applyAlignment="0" applyProtection="0"/>
    <xf numFmtId="0" fontId="132" fillId="133" borderId="3" applyNumberFormat="0" applyAlignment="0" applyProtection="0"/>
    <xf numFmtId="0" fontId="8" fillId="8" borderId="0" applyNumberFormat="0" applyBorder="0" applyAlignment="0" applyProtection="0"/>
    <xf numFmtId="0" fontId="117" fillId="0" borderId="0"/>
    <xf numFmtId="0" fontId="139" fillId="8" borderId="3" applyNumberFormat="0" applyAlignment="0" applyProtection="0"/>
    <xf numFmtId="0" fontId="132" fillId="133" borderId="3" applyNumberFormat="0" applyAlignment="0" applyProtection="0"/>
    <xf numFmtId="0" fontId="139" fillId="8" borderId="3" applyNumberFormat="0" applyAlignment="0" applyProtection="0"/>
    <xf numFmtId="164" fontId="102" fillId="0" borderId="0" applyFont="0" applyFill="0" applyBorder="0" applyAlignment="0" applyProtection="0"/>
    <xf numFmtId="0" fontId="8" fillId="18" borderId="0" applyNumberFormat="0" applyBorder="0" applyAlignment="0" applyProtection="0"/>
    <xf numFmtId="0" fontId="141" fillId="0" borderId="24" applyNumberFormat="0" applyFill="0" applyAlignment="0" applyProtection="0"/>
    <xf numFmtId="0" fontId="130" fillId="127" borderId="0" applyNumberFormat="0" applyBorder="0" applyAlignment="0" applyProtection="0"/>
    <xf numFmtId="0" fontId="8" fillId="29" borderId="0" applyNumberFormat="0" applyBorder="0" applyAlignment="0" applyProtection="0"/>
    <xf numFmtId="0" fontId="128" fillId="0" borderId="28" applyNumberFormat="0" applyFill="0" applyAlignment="0" applyProtection="0"/>
    <xf numFmtId="0" fontId="132" fillId="133" borderId="3" applyNumberFormat="0" applyAlignment="0" applyProtection="0"/>
    <xf numFmtId="0" fontId="9" fillId="0" borderId="0"/>
    <xf numFmtId="0" fontId="137" fillId="0" borderId="26" applyNumberFormat="0" applyFill="0" applyAlignment="0" applyProtection="0"/>
    <xf numFmtId="0" fontId="132" fillId="133" borderId="3" applyNumberFormat="0" applyAlignment="0" applyProtection="0"/>
    <xf numFmtId="0" fontId="132" fillId="133" borderId="3" applyNumberFormat="0" applyAlignment="0" applyProtection="0"/>
    <xf numFmtId="0" fontId="131" fillId="14" borderId="0" applyNumberFormat="0" applyBorder="0" applyAlignment="0" applyProtection="0"/>
    <xf numFmtId="0" fontId="79" fillId="10" borderId="0" applyNumberFormat="0" applyBorder="0" applyAlignment="0" applyProtection="0"/>
    <xf numFmtId="0" fontId="79" fillId="125" borderId="0" applyNumberFormat="0" applyBorder="0" applyAlignment="0" applyProtection="0"/>
    <xf numFmtId="0" fontId="79" fillId="18" borderId="0" applyNumberFormat="0" applyBorder="0" applyAlignment="0" applyProtection="0"/>
    <xf numFmtId="0" fontId="130" fillId="127" borderId="0" applyNumberFormat="0" applyBorder="0" applyAlignment="0" applyProtection="0"/>
    <xf numFmtId="0" fontId="132" fillId="133" borderId="3" applyNumberFormat="0" applyAlignment="0" applyProtection="0"/>
    <xf numFmtId="0" fontId="9" fillId="6" borderId="1" applyNumberFormat="0" applyFont="0" applyAlignment="0" applyProtection="0"/>
    <xf numFmtId="189" fontId="9" fillId="0" borderId="0" applyFont="0" applyFill="0" applyBorder="0" applyAlignment="0" applyProtection="0"/>
    <xf numFmtId="0" fontId="130" fillId="132" borderId="0" applyNumberFormat="0" applyBorder="0" applyAlignment="0" applyProtection="0"/>
    <xf numFmtId="189" fontId="9" fillId="0" borderId="0" applyFont="0" applyFill="0" applyBorder="0" applyAlignment="0" applyProtection="0"/>
    <xf numFmtId="0" fontId="137" fillId="0" borderId="26" applyNumberFormat="0" applyFill="0" applyAlignment="0" applyProtection="0"/>
    <xf numFmtId="0" fontId="150" fillId="128" borderId="0" applyNumberFormat="0" applyBorder="0" applyAlignment="0" applyProtection="0"/>
    <xf numFmtId="0" fontId="132" fillId="133" borderId="3" applyNumberFormat="0" applyAlignment="0" applyProtection="0"/>
    <xf numFmtId="189" fontId="9" fillId="0" borderId="0" applyFont="0" applyFill="0" applyBorder="0" applyAlignment="0" applyProtection="0"/>
    <xf numFmtId="0" fontId="79" fillId="125" borderId="0" applyNumberFormat="0" applyBorder="0" applyAlignment="0" applyProtection="0"/>
    <xf numFmtId="0" fontId="132" fillId="133" borderId="3" applyNumberFormat="0" applyAlignment="0" applyProtection="0"/>
    <xf numFmtId="0" fontId="79" fillId="2" borderId="0" applyNumberFormat="0" applyBorder="0" applyAlignment="0" applyProtection="0"/>
    <xf numFmtId="0" fontId="139" fillId="8" borderId="3" applyNumberFormat="0" applyAlignment="0" applyProtection="0"/>
    <xf numFmtId="0" fontId="79" fillId="29" borderId="0" applyNumberFormat="0" applyBorder="0" applyAlignment="0" applyProtection="0"/>
    <xf numFmtId="0" fontId="9" fillId="6" borderId="1" applyNumberFormat="0" applyFont="0" applyAlignment="0" applyProtection="0"/>
    <xf numFmtId="0" fontId="9" fillId="0" borderId="0"/>
    <xf numFmtId="0" fontId="9" fillId="0" borderId="0"/>
    <xf numFmtId="0" fontId="130" fillId="129" borderId="0" applyNumberFormat="0" applyBorder="0" applyAlignment="0" applyProtection="0"/>
    <xf numFmtId="0" fontId="79" fillId="2" borderId="0" applyNumberFormat="0" applyBorder="0" applyAlignment="0" applyProtection="0"/>
    <xf numFmtId="0" fontId="150" fillId="129" borderId="0" applyNumberFormat="0" applyBorder="0" applyAlignment="0" applyProtection="0"/>
    <xf numFmtId="0" fontId="9" fillId="0" borderId="0"/>
    <xf numFmtId="0" fontId="134" fillId="0" borderId="0" applyNumberFormat="0" applyFill="0" applyBorder="0" applyAlignment="0" applyProtection="0"/>
    <xf numFmtId="0" fontId="9" fillId="0" borderId="0"/>
    <xf numFmtId="0" fontId="79" fillId="18" borderId="0" applyNumberFormat="0" applyBorder="0" applyAlignment="0" applyProtection="0"/>
    <xf numFmtId="0" fontId="135" fillId="126" borderId="0" applyNumberFormat="0" applyBorder="0" applyAlignment="0" applyProtection="0"/>
    <xf numFmtId="0" fontId="8" fillId="35" borderId="0" applyNumberFormat="0" applyBorder="0" applyAlignment="0" applyProtection="0"/>
    <xf numFmtId="0" fontId="9" fillId="0" borderId="0"/>
    <xf numFmtId="0" fontId="132" fillId="133" borderId="3" applyNumberFormat="0" applyAlignment="0" applyProtection="0"/>
    <xf numFmtId="0" fontId="130" fillId="129" borderId="0" applyNumberFormat="0" applyBorder="0" applyAlignment="0" applyProtection="0"/>
    <xf numFmtId="0" fontId="132" fillId="133" borderId="3" applyNumberFormat="0" applyAlignment="0" applyProtection="0"/>
    <xf numFmtId="0" fontId="128" fillId="0" borderId="28" applyNumberFormat="0" applyFill="0" applyAlignment="0" applyProtection="0"/>
    <xf numFmtId="0" fontId="9" fillId="6" borderId="1" applyNumberFormat="0" applyFont="0" applyAlignment="0" applyProtection="0"/>
    <xf numFmtId="49" fontId="142" fillId="0" borderId="0" applyFill="0" applyBorder="0" applyProtection="0">
      <alignment horizontal="center" vertical="center"/>
      <protection locked="0"/>
    </xf>
    <xf numFmtId="0" fontId="137" fillId="0" borderId="26" applyNumberFormat="0" applyFill="0" applyAlignment="0" applyProtection="0"/>
    <xf numFmtId="0" fontId="139" fillId="8" borderId="3" applyNumberFormat="0" applyAlignment="0" applyProtection="0"/>
    <xf numFmtId="189" fontId="9" fillId="0" borderId="0" applyFont="0" applyFill="0" applyBorder="0" applyAlignment="0" applyProtection="0"/>
    <xf numFmtId="0" fontId="130" fillId="25" borderId="0" applyNumberFormat="0" applyBorder="0" applyAlignment="0" applyProtection="0"/>
    <xf numFmtId="0" fontId="130" fillId="129" borderId="0" applyNumberFormat="0" applyBorder="0" applyAlignment="0" applyProtection="0"/>
    <xf numFmtId="0" fontId="79" fillId="2" borderId="0" applyNumberFormat="0" applyBorder="0" applyAlignment="0" applyProtection="0"/>
    <xf numFmtId="0" fontId="158" fillId="0" borderId="27" applyNumberFormat="0" applyFill="0" applyAlignment="0" applyProtection="0"/>
    <xf numFmtId="0" fontId="132" fillId="133" borderId="3" applyNumberFormat="0" applyAlignment="0" applyProtection="0"/>
    <xf numFmtId="0" fontId="138" fillId="0" borderId="27" applyNumberFormat="0" applyFill="0" applyAlignment="0" applyProtection="0"/>
    <xf numFmtId="0" fontId="128" fillId="0" borderId="28" applyNumberFormat="0" applyFill="0" applyAlignment="0" applyProtection="0"/>
    <xf numFmtId="0" fontId="9" fillId="6" borderId="1" applyNumberFormat="0" applyFont="0" applyAlignment="0" applyProtection="0"/>
    <xf numFmtId="0" fontId="9" fillId="0" borderId="0"/>
    <xf numFmtId="189" fontId="9" fillId="0" borderId="0" applyFont="0" applyFill="0" applyBorder="0" applyAlignment="0" applyProtection="0"/>
    <xf numFmtId="0" fontId="139" fillId="8" borderId="3" applyNumberFormat="0" applyAlignment="0" applyProtection="0"/>
    <xf numFmtId="0" fontId="130" fillId="129" borderId="0" applyNumberFormat="0" applyBorder="0" applyAlignment="0" applyProtection="0"/>
    <xf numFmtId="189" fontId="9" fillId="0" borderId="0" applyFont="0" applyFill="0" applyBorder="0" applyAlignment="0" applyProtection="0"/>
    <xf numFmtId="0" fontId="137" fillId="0" borderId="26" applyNumberFormat="0" applyFill="0" applyAlignment="0" applyProtection="0"/>
    <xf numFmtId="0" fontId="139" fillId="8" borderId="3" applyNumberFormat="0" applyAlignment="0" applyProtection="0"/>
    <xf numFmtId="0" fontId="132" fillId="133" borderId="3" applyNumberFormat="0" applyAlignment="0" applyProtection="0"/>
    <xf numFmtId="189" fontId="9" fillId="0" borderId="0" applyFont="0" applyFill="0" applyBorder="0" applyAlignment="0" applyProtection="0"/>
    <xf numFmtId="0" fontId="130" fillId="25" borderId="0" applyNumberFormat="0" applyBorder="0" applyAlignment="0" applyProtection="0"/>
    <xf numFmtId="0" fontId="132" fillId="133" borderId="3" applyNumberFormat="0" applyAlignment="0" applyProtection="0"/>
    <xf numFmtId="0" fontId="138" fillId="0" borderId="0" applyNumberFormat="0" applyFill="0" applyBorder="0" applyAlignment="0" applyProtection="0"/>
    <xf numFmtId="0" fontId="31" fillId="0" borderId="10" applyNumberFormat="0" applyFill="0" applyAlignment="0" applyProtection="0"/>
    <xf numFmtId="0" fontId="132" fillId="133" borderId="3" applyNumberFormat="0" applyAlignment="0" applyProtection="0"/>
    <xf numFmtId="0" fontId="90" fillId="0" borderId="26" applyNumberFormat="0" applyFill="0" applyAlignment="0" applyProtection="0"/>
    <xf numFmtId="0" fontId="8" fillId="2" borderId="0" applyNumberFormat="0" applyBorder="0" applyAlignment="0" applyProtection="0"/>
    <xf numFmtId="0" fontId="139" fillId="8" borderId="3" applyNumberFormat="0" applyAlignment="0" applyProtection="0"/>
    <xf numFmtId="0" fontId="9" fillId="6" borderId="1" applyNumberFormat="0" applyFont="0" applyAlignment="0" applyProtection="0"/>
    <xf numFmtId="0" fontId="134" fillId="0" borderId="0" applyNumberFormat="0" applyFill="0" applyBorder="0" applyAlignment="0" applyProtection="0"/>
    <xf numFmtId="0" fontId="9" fillId="6" borderId="1" applyNumberFormat="0" applyFont="0" applyAlignment="0" applyProtection="0"/>
    <xf numFmtId="0" fontId="9" fillId="0" borderId="0"/>
    <xf numFmtId="0" fontId="139" fillId="8" borderId="3" applyNumberFormat="0" applyAlignment="0" applyProtection="0"/>
    <xf numFmtId="0" fontId="130" fillId="130" borderId="0" applyNumberFormat="0" applyBorder="0" applyAlignment="0" applyProtection="0"/>
    <xf numFmtId="0" fontId="130" fillId="129" borderId="0" applyNumberFormat="0" applyBorder="0" applyAlignment="0" applyProtection="0"/>
    <xf numFmtId="0" fontId="86" fillId="133" borderId="3" applyNumberFormat="0" applyAlignment="0" applyProtection="0"/>
    <xf numFmtId="0" fontId="130" fillId="129" borderId="0" applyNumberFormat="0" applyBorder="0" applyAlignment="0" applyProtection="0"/>
    <xf numFmtId="0" fontId="9" fillId="6" borderId="1" applyNumberFormat="0" applyFont="0" applyAlignment="0" applyProtection="0"/>
    <xf numFmtId="0" fontId="139" fillId="8" borderId="3" applyNumberFormat="0" applyAlignment="0" applyProtection="0"/>
    <xf numFmtId="0" fontId="79" fillId="2" borderId="0" applyNumberFormat="0" applyBorder="0" applyAlignment="0" applyProtection="0"/>
    <xf numFmtId="0" fontId="141" fillId="0" borderId="24" applyNumberFormat="0" applyFill="0" applyAlignment="0" applyProtection="0"/>
    <xf numFmtId="0" fontId="144" fillId="133" borderId="2" applyNumberFormat="0" applyAlignment="0" applyProtection="0"/>
    <xf numFmtId="0" fontId="139" fillId="8" borderId="3" applyNumberFormat="0" applyAlignment="0" applyProtection="0"/>
    <xf numFmtId="0" fontId="79" fillId="4" borderId="0" applyNumberFormat="0" applyBorder="0" applyAlignment="0" applyProtection="0"/>
    <xf numFmtId="0" fontId="130" fillId="129" borderId="0" applyNumberFormat="0" applyBorder="0" applyAlignment="0" applyProtection="0"/>
    <xf numFmtId="0" fontId="9" fillId="6" borderId="1" applyNumberFormat="0" applyFont="0" applyAlignment="0" applyProtection="0"/>
    <xf numFmtId="0" fontId="143" fillId="12" borderId="0" applyNumberFormat="0" applyBorder="0" applyAlignment="0" applyProtection="0"/>
    <xf numFmtId="0" fontId="132" fillId="133" borderId="3" applyNumberFormat="0" applyAlignment="0" applyProtection="0"/>
    <xf numFmtId="0" fontId="79" fillId="126" borderId="0" applyNumberFormat="0" applyBorder="0" applyAlignment="0" applyProtection="0"/>
    <xf numFmtId="0" fontId="139" fillId="8" borderId="3" applyNumberFormat="0" applyAlignment="0" applyProtection="0"/>
    <xf numFmtId="0" fontId="53" fillId="8" borderId="3" applyNumberFormat="0" applyAlignment="0" applyProtection="0"/>
    <xf numFmtId="0" fontId="139" fillId="8" borderId="3" applyNumberFormat="0" applyAlignment="0" applyProtection="0"/>
    <xf numFmtId="0" fontId="86" fillId="133" borderId="3" applyNumberFormat="0" applyAlignment="0" applyProtection="0"/>
    <xf numFmtId="0" fontId="139" fillId="8" borderId="3" applyNumberFormat="0" applyAlignment="0" applyProtection="0"/>
    <xf numFmtId="0" fontId="28" fillId="53" borderId="0" applyNumberFormat="0" applyBorder="0" applyAlignment="0" applyProtection="0"/>
    <xf numFmtId="0" fontId="59" fillId="64" borderId="16" applyNumberFormat="0" applyAlignment="0" applyProtection="0"/>
    <xf numFmtId="0" fontId="130" fillId="25" borderId="0" applyNumberFormat="0" applyBorder="0" applyAlignment="0" applyProtection="0"/>
    <xf numFmtId="0" fontId="128" fillId="0" borderId="28" applyNumberFormat="0" applyFill="0" applyAlignment="0" applyProtection="0"/>
    <xf numFmtId="0" fontId="128" fillId="0" borderId="28" applyNumberFormat="0" applyFill="0" applyAlignment="0" applyProtection="0"/>
    <xf numFmtId="49" fontId="142" fillId="0" borderId="0" applyFill="0" applyBorder="0" applyProtection="0">
      <alignment horizontal="center" vertical="center"/>
      <protection locked="0"/>
    </xf>
    <xf numFmtId="0" fontId="128" fillId="0" borderId="28" applyNumberFormat="0" applyFill="0" applyAlignment="0" applyProtection="0"/>
    <xf numFmtId="0" fontId="143" fillId="12" borderId="0" applyNumberFormat="0" applyBorder="0" applyAlignment="0" applyProtection="0"/>
    <xf numFmtId="0" fontId="9" fillId="0" borderId="0"/>
    <xf numFmtId="0" fontId="139" fillId="8" borderId="3" applyNumberFormat="0" applyAlignment="0" applyProtection="0"/>
    <xf numFmtId="0" fontId="53" fillId="8" borderId="3" applyNumberFormat="0" applyAlignment="0" applyProtection="0"/>
    <xf numFmtId="0" fontId="79" fillId="10" borderId="0" applyNumberFormat="0" applyBorder="0" applyAlignment="0" applyProtection="0"/>
    <xf numFmtId="0" fontId="9" fillId="6" borderId="1" applyNumberFormat="0" applyFont="0" applyAlignment="0" applyProtection="0"/>
    <xf numFmtId="0" fontId="79" fillId="14" borderId="0" applyNumberFormat="0" applyBorder="0" applyAlignment="0" applyProtection="0"/>
    <xf numFmtId="0" fontId="43" fillId="14" borderId="0" applyNumberFormat="0" applyBorder="0" applyAlignment="0" applyProtection="0"/>
    <xf numFmtId="0" fontId="139" fillId="8" borderId="3" applyNumberFormat="0" applyAlignment="0" applyProtection="0"/>
    <xf numFmtId="0" fontId="117" fillId="0" borderId="0"/>
    <xf numFmtId="0" fontId="139" fillId="8" borderId="3" applyNumberFormat="0" applyAlignment="0" applyProtection="0"/>
    <xf numFmtId="168" fontId="35" fillId="31" borderId="7">
      <alignment horizontal="left" vertical="center"/>
    </xf>
    <xf numFmtId="0" fontId="79" fillId="125" borderId="0" applyNumberFormat="0" applyBorder="0" applyAlignment="0" applyProtection="0"/>
    <xf numFmtId="0" fontId="130" fillId="24" borderId="0" applyNumberFormat="0" applyBorder="0" applyAlignment="0" applyProtection="0"/>
    <xf numFmtId="0" fontId="139" fillId="8" borderId="3" applyNumberFormat="0" applyAlignment="0" applyProtection="0"/>
    <xf numFmtId="0" fontId="128" fillId="0" borderId="28" applyNumberFormat="0" applyFill="0" applyAlignment="0" applyProtection="0"/>
    <xf numFmtId="0" fontId="128" fillId="0" borderId="28" applyNumberFormat="0" applyFill="0" applyAlignment="0" applyProtection="0"/>
    <xf numFmtId="0" fontId="9" fillId="6" borderId="1" applyNumberFormat="0" applyFont="0" applyAlignment="0" applyProtection="0"/>
    <xf numFmtId="0" fontId="139" fillId="8" borderId="3" applyNumberFormat="0" applyAlignment="0" applyProtection="0"/>
    <xf numFmtId="0" fontId="79" fillId="14" borderId="0" applyNumberFormat="0" applyBorder="0" applyAlignment="0" applyProtection="0"/>
    <xf numFmtId="49" fontId="142" fillId="0" borderId="0" applyFill="0" applyBorder="0" applyProtection="0">
      <alignment horizontal="center" vertical="center"/>
      <protection locked="0"/>
    </xf>
    <xf numFmtId="0" fontId="152" fillId="133" borderId="3" applyNumberFormat="0" applyAlignment="0" applyProtection="0"/>
    <xf numFmtId="0" fontId="79" fillId="18" borderId="0" applyNumberFormat="0" applyBorder="0" applyAlignment="0" applyProtection="0"/>
    <xf numFmtId="0" fontId="141" fillId="0" borderId="24" applyNumberFormat="0" applyFill="0" applyAlignment="0" applyProtection="0"/>
    <xf numFmtId="0" fontId="9" fillId="0" borderId="0"/>
    <xf numFmtId="0" fontId="135" fillId="126" borderId="0" applyNumberFormat="0" applyBorder="0" applyAlignment="0" applyProtection="0"/>
    <xf numFmtId="0" fontId="143" fillId="12" borderId="0" applyNumberFormat="0" applyBorder="0" applyAlignment="0" applyProtection="0"/>
    <xf numFmtId="0" fontId="143" fillId="12" borderId="0" applyNumberFormat="0" applyBorder="0" applyAlignment="0" applyProtection="0"/>
    <xf numFmtId="0" fontId="128" fillId="0" borderId="28" applyNumberFormat="0" applyFill="0" applyAlignment="0" applyProtection="0"/>
    <xf numFmtId="0" fontId="9" fillId="0" borderId="0"/>
    <xf numFmtId="0" fontId="144" fillId="133" borderId="2" applyNumberFormat="0" applyAlignment="0" applyProtection="0"/>
    <xf numFmtId="0" fontId="79" fillId="127" borderId="0" applyNumberFormat="0" applyBorder="0" applyAlignment="0" applyProtection="0"/>
    <xf numFmtId="0" fontId="144" fillId="133" borderId="2" applyNumberFormat="0" applyAlignment="0" applyProtection="0"/>
    <xf numFmtId="0" fontId="147" fillId="0" borderId="0"/>
    <xf numFmtId="0" fontId="130" fillId="132" borderId="0" applyNumberFormat="0" applyBorder="0" applyAlignment="0" applyProtection="0"/>
    <xf numFmtId="0" fontId="132" fillId="133" borderId="3" applyNumberFormat="0" applyAlignment="0" applyProtection="0"/>
    <xf numFmtId="0" fontId="79" fillId="125" borderId="0" applyNumberFormat="0" applyBorder="0" applyAlignment="0" applyProtection="0"/>
    <xf numFmtId="0" fontId="129" fillId="0" borderId="0" applyNumberFormat="0" applyFill="0" applyBorder="0" applyAlignment="0" applyProtection="0"/>
    <xf numFmtId="0" fontId="128" fillId="0" borderId="28" applyNumberFormat="0" applyFill="0" applyAlignment="0" applyProtection="0"/>
    <xf numFmtId="0" fontId="130" fillId="129" borderId="0" applyNumberFormat="0" applyBorder="0" applyAlignment="0" applyProtection="0"/>
    <xf numFmtId="0" fontId="150" fillId="24" borderId="0" applyNumberFormat="0" applyBorder="0" applyAlignment="0" applyProtection="0"/>
    <xf numFmtId="0" fontId="139" fillId="8" borderId="3" applyNumberFormat="0" applyAlignment="0" applyProtection="0"/>
    <xf numFmtId="0" fontId="114" fillId="0" borderId="0"/>
    <xf numFmtId="0" fontId="60" fillId="65" borderId="0" applyNumberFormat="0" applyBorder="0" applyAlignment="0" applyProtection="0"/>
    <xf numFmtId="0" fontId="130" fillId="24" borderId="0" applyNumberFormat="0" applyBorder="0" applyAlignment="0" applyProtection="0"/>
    <xf numFmtId="0" fontId="132" fillId="133" borderId="3" applyNumberFormat="0" applyAlignment="0" applyProtection="0"/>
    <xf numFmtId="0" fontId="130" fillId="131" borderId="0" applyNumberFormat="0" applyBorder="0" applyAlignment="0" applyProtection="0"/>
    <xf numFmtId="0" fontId="146" fillId="0" borderId="0"/>
    <xf numFmtId="0" fontId="9" fillId="6" borderId="1" applyNumberFormat="0" applyFont="0" applyAlignment="0" applyProtection="0"/>
    <xf numFmtId="0" fontId="9" fillId="6" borderId="1" applyNumberFormat="0" applyFont="0" applyAlignment="0" applyProtection="0"/>
    <xf numFmtId="0" fontId="135" fillId="126" borderId="0" applyNumberFormat="0" applyBorder="0" applyAlignment="0" applyProtection="0"/>
    <xf numFmtId="0" fontId="9" fillId="6" borderId="1" applyNumberFormat="0" applyFont="0" applyAlignment="0" applyProtection="0"/>
    <xf numFmtId="0" fontId="9" fillId="0" borderId="0"/>
    <xf numFmtId="0" fontId="130" fillId="130" borderId="0" applyNumberFormat="0" applyBorder="0" applyAlignment="0" applyProtection="0"/>
    <xf numFmtId="0" fontId="79" fillId="2" borderId="0" applyNumberFormat="0" applyBorder="0" applyAlignment="0" applyProtection="0"/>
    <xf numFmtId="0" fontId="141" fillId="0" borderId="24" applyNumberFormat="0" applyFill="0" applyAlignment="0" applyProtection="0"/>
    <xf numFmtId="0" fontId="139" fillId="8" borderId="3" applyNumberFormat="0" applyAlignment="0" applyProtection="0"/>
    <xf numFmtId="0" fontId="141" fillId="0" borderId="24" applyNumberFormat="0" applyFill="0" applyAlignment="0" applyProtection="0"/>
    <xf numFmtId="0" fontId="139" fillId="8" borderId="3" applyNumberFormat="0" applyAlignment="0" applyProtection="0"/>
    <xf numFmtId="0" fontId="79" fillId="126" borderId="0" applyNumberFormat="0" applyBorder="0" applyAlignment="0" applyProtection="0"/>
    <xf numFmtId="0" fontId="79" fillId="29" borderId="0" applyNumberFormat="0" applyBorder="0" applyAlignment="0" applyProtection="0"/>
    <xf numFmtId="0" fontId="132" fillId="133" borderId="3" applyNumberFormat="0" applyAlignment="0" applyProtection="0"/>
    <xf numFmtId="0" fontId="9" fillId="0" borderId="0"/>
    <xf numFmtId="0" fontId="143" fillId="12" borderId="0" applyNumberFormat="0" applyBorder="0" applyAlignment="0" applyProtection="0"/>
    <xf numFmtId="164" fontId="9" fillId="0" borderId="0" applyFont="0" applyFill="0" applyBorder="0" applyAlignment="0" applyProtection="0"/>
    <xf numFmtId="49" fontId="140" fillId="0" borderId="13" applyFill="0" applyProtection="0">
      <alignment horizontal="center" vertical="center"/>
      <protection locked="0"/>
    </xf>
    <xf numFmtId="0" fontId="9" fillId="0" borderId="0"/>
    <xf numFmtId="0" fontId="139" fillId="8" borderId="3" applyNumberFormat="0" applyAlignment="0" applyProtection="0"/>
    <xf numFmtId="0" fontId="157" fillId="0" borderId="26" applyNumberFormat="0" applyFill="0" applyAlignment="0" applyProtection="0"/>
    <xf numFmtId="0" fontId="129" fillId="0" borderId="0" applyNumberFormat="0" applyFill="0" applyBorder="0" applyAlignment="0" applyProtection="0"/>
    <xf numFmtId="0" fontId="9" fillId="0" borderId="0"/>
    <xf numFmtId="0" fontId="139" fillId="8" borderId="3" applyNumberFormat="0" applyAlignment="0" applyProtection="0"/>
    <xf numFmtId="0" fontId="130" fillId="130" borderId="0" applyNumberFormat="0" applyBorder="0" applyAlignment="0" applyProtection="0"/>
    <xf numFmtId="0" fontId="141" fillId="0" borderId="24" applyNumberFormat="0" applyFill="0" applyAlignment="0" applyProtection="0"/>
    <xf numFmtId="0" fontId="139" fillId="8" borderId="3" applyNumberFormat="0" applyAlignment="0" applyProtection="0"/>
    <xf numFmtId="0" fontId="134" fillId="0" borderId="0" applyNumberFormat="0" applyFill="0" applyBorder="0" applyAlignment="0" applyProtection="0"/>
    <xf numFmtId="0" fontId="132" fillId="133" borderId="3" applyNumberFormat="0" applyAlignment="0" applyProtection="0"/>
    <xf numFmtId="0" fontId="79" fillId="14" borderId="0" applyNumberFormat="0" applyBorder="0" applyAlignment="0" applyProtection="0"/>
    <xf numFmtId="0" fontId="79" fillId="29" borderId="0" applyNumberFormat="0" applyBorder="0" applyAlignment="0" applyProtection="0"/>
    <xf numFmtId="0" fontId="33" fillId="0" borderId="0">
      <protection locked="0"/>
    </xf>
    <xf numFmtId="0" fontId="9" fillId="6" borderId="1" applyNumberFormat="0" applyFont="0" applyAlignment="0" applyProtection="0"/>
    <xf numFmtId="0" fontId="130" fillId="130" borderId="0" applyNumberFormat="0" applyBorder="0" applyAlignment="0" applyProtection="0"/>
    <xf numFmtId="0" fontId="28" fillId="49" borderId="0" applyNumberFormat="0" applyBorder="0" applyAlignment="0" applyProtection="0"/>
    <xf numFmtId="0" fontId="79" fillId="126" borderId="0" applyNumberFormat="0" applyBorder="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9" fillId="0" borderId="0"/>
    <xf numFmtId="0" fontId="66" fillId="0" borderId="0"/>
    <xf numFmtId="0" fontId="9" fillId="0" borderId="0"/>
    <xf numFmtId="0" fontId="66" fillId="0" borderId="0"/>
    <xf numFmtId="0" fontId="9" fillId="0" borderId="0"/>
    <xf numFmtId="0" fontId="66" fillId="0" borderId="0"/>
    <xf numFmtId="0" fontId="9" fillId="0" borderId="0"/>
    <xf numFmtId="0" fontId="4" fillId="0" borderId="0"/>
    <xf numFmtId="0" fontId="101" fillId="0" borderId="0"/>
    <xf numFmtId="0" fontId="101" fillId="0" borderId="0"/>
    <xf numFmtId="0" fontId="101" fillId="0" borderId="0"/>
    <xf numFmtId="0" fontId="67" fillId="0" borderId="0"/>
    <xf numFmtId="0" fontId="102" fillId="0" borderId="0"/>
    <xf numFmtId="0" fontId="9" fillId="0" borderId="0"/>
    <xf numFmtId="0" fontId="9" fillId="0" borderId="0"/>
    <xf numFmtId="0" fontId="4" fillId="0" borderId="0"/>
    <xf numFmtId="0" fontId="8"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127" fillId="0" borderId="0">
      <protection locked="0"/>
    </xf>
    <xf numFmtId="0" fontId="127" fillId="0" borderId="0">
      <protection locked="0"/>
    </xf>
    <xf numFmtId="0" fontId="148" fillId="0" borderId="0">
      <alignment horizontal="justify" vertical="top" wrapText="1"/>
    </xf>
    <xf numFmtId="0" fontId="33" fillId="0" borderId="0">
      <protection locked="0"/>
    </xf>
    <xf numFmtId="0" fontId="127" fillId="0" borderId="0">
      <protection locked="0"/>
    </xf>
    <xf numFmtId="0" fontId="67" fillId="0" borderId="0"/>
    <xf numFmtId="0" fontId="25" fillId="0" borderId="0"/>
    <xf numFmtId="0" fontId="25" fillId="0" borderId="0"/>
    <xf numFmtId="0" fontId="9" fillId="0" borderId="0"/>
    <xf numFmtId="0" fontId="102" fillId="0" borderId="0"/>
    <xf numFmtId="0" fontId="9" fillId="0" borderId="0"/>
    <xf numFmtId="0" fontId="102" fillId="0" borderId="0"/>
    <xf numFmtId="0" fontId="102" fillId="0" borderId="0"/>
    <xf numFmtId="0" fontId="102" fillId="0" borderId="0"/>
    <xf numFmtId="0" fontId="9" fillId="0" borderId="0"/>
    <xf numFmtId="0" fontId="9" fillId="0" borderId="0"/>
    <xf numFmtId="0" fontId="9" fillId="0" borderId="0">
      <alignment wrapText="1"/>
    </xf>
    <xf numFmtId="0" fontId="102" fillId="0" borderId="0"/>
    <xf numFmtId="0" fontId="102" fillId="0" borderId="0"/>
    <xf numFmtId="0" fontId="102" fillId="0" borderId="0"/>
    <xf numFmtId="0" fontId="25" fillId="0" borderId="0"/>
    <xf numFmtId="0" fontId="9" fillId="0" borderId="0"/>
    <xf numFmtId="0" fontId="8" fillId="0" borderId="0"/>
    <xf numFmtId="0" fontId="9" fillId="0" borderId="0"/>
    <xf numFmtId="0" fontId="8" fillId="0" borderId="0"/>
    <xf numFmtId="0" fontId="9" fillId="0" borderId="0"/>
    <xf numFmtId="0" fontId="4" fillId="0" borderId="0"/>
    <xf numFmtId="0" fontId="45"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62" fillId="133" borderId="2" applyNumberFormat="0" applyAlignment="0" applyProtection="0"/>
    <xf numFmtId="0" fontId="144" fillId="133" borderId="2" applyNumberFormat="0" applyAlignment="0" applyProtection="0"/>
    <xf numFmtId="0" fontId="162" fillId="133" borderId="2" applyNumberFormat="0" applyAlignment="0" applyProtection="0"/>
    <xf numFmtId="0" fontId="162"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68" fillId="0" borderId="21" applyNumberFormat="0" applyFill="0" applyAlignment="0" applyProtection="0"/>
    <xf numFmtId="0" fontId="45" fillId="133" borderId="2" applyNumberFormat="0" applyAlignment="0" applyProtection="0"/>
    <xf numFmtId="0" fontId="45" fillId="133" borderId="2" applyNumberFormat="0" applyAlignment="0" applyProtection="0"/>
    <xf numFmtId="0" fontId="45" fillId="133" borderId="2" applyNumberFormat="0" applyAlignment="0" applyProtection="0"/>
    <xf numFmtId="0" fontId="116" fillId="0" borderId="0"/>
    <xf numFmtId="0" fontId="116" fillId="0" borderId="0"/>
    <xf numFmtId="0" fontId="95" fillId="0" borderId="0" applyNumberFormat="0" applyFill="0" applyBorder="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31" fillId="0" borderId="23" applyNumberFormat="0" applyFill="0" applyAlignment="0" applyProtection="0"/>
    <xf numFmtId="0" fontId="145" fillId="0" borderId="0" applyFill="0" applyBorder="0" applyProtection="0">
      <alignment vertical="center"/>
      <protection locked="0"/>
    </xf>
    <xf numFmtId="166" fontId="34" fillId="34" borderId="11">
      <alignment vertical="center"/>
    </xf>
    <xf numFmtId="0" fontId="70" fillId="69" borderId="16" applyNumberFormat="0" applyAlignment="0" applyProtection="0"/>
    <xf numFmtId="0" fontId="129" fillId="0" borderId="0" applyNumberFormat="0" applyFill="0" applyBorder="0" applyAlignment="0" applyProtection="0"/>
    <xf numFmtId="0" fontId="163" fillId="0" borderId="0" applyNumberFormat="0" applyFill="0" applyBorder="0" applyAlignment="0" applyProtection="0"/>
    <xf numFmtId="164" fontId="54" fillId="0" borderId="0" applyFont="0" applyFill="0" applyBorder="0" applyAlignment="0" applyProtection="0"/>
    <xf numFmtId="164" fontId="8" fillId="0" borderId="0" applyFont="0" applyFill="0" applyBorder="0" applyAlignment="0" applyProtection="0"/>
    <xf numFmtId="190" fontId="9" fillId="0" borderId="0" applyFont="0" applyFill="0" applyBorder="0" applyAlignment="0" applyProtection="0"/>
    <xf numFmtId="164" fontId="8" fillId="0" borderId="0" applyFont="0" applyFill="0" applyBorder="0" applyAlignment="0" applyProtection="0"/>
    <xf numFmtId="0" fontId="86" fillId="133" borderId="3" applyNumberFormat="0" applyAlignment="0" applyProtection="0"/>
    <xf numFmtId="0" fontId="9" fillId="6" borderId="1" applyNumberFormat="0" applyFont="0" applyAlignment="0" applyProtection="0"/>
    <xf numFmtId="0" fontId="53" fillId="8" borderId="3" applyNumberFormat="0" applyAlignment="0" applyProtection="0"/>
    <xf numFmtId="0" fontId="45" fillId="133" borderId="2" applyNumberFormat="0" applyAlignment="0" applyProtection="0"/>
    <xf numFmtId="0" fontId="31" fillId="0" borderId="28" applyNumberFormat="0" applyFill="0" applyAlignment="0" applyProtection="0"/>
    <xf numFmtId="0" fontId="86"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53"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31"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64" fillId="0" borderId="0"/>
    <xf numFmtId="0" fontId="41" fillId="0" borderId="0">
      <protection locked="0"/>
    </xf>
    <xf numFmtId="0" fontId="164" fillId="0" borderId="0"/>
    <xf numFmtId="0" fontId="54" fillId="125" borderId="0" applyNumberFormat="0" applyBorder="0" applyAlignment="0" applyProtection="0"/>
    <xf numFmtId="0" fontId="54" fillId="14" borderId="0" applyNumberFormat="0" applyBorder="0" applyAlignment="0" applyProtection="0"/>
    <xf numFmtId="0" fontId="54" fillId="126" borderId="0" applyNumberFormat="0" applyBorder="0" applyAlignment="0" applyProtection="0"/>
    <xf numFmtId="0" fontId="54" fillId="29" borderId="0" applyNumberFormat="0" applyBorder="0" applyAlignment="0" applyProtection="0"/>
    <xf numFmtId="0" fontId="54" fillId="10" borderId="0" applyNumberFormat="0" applyBorder="0" applyAlignment="0" applyProtection="0"/>
    <xf numFmtId="0" fontId="54" fillId="8" borderId="0" applyNumberFormat="0" applyBorder="0" applyAlignment="0" applyProtection="0"/>
    <xf numFmtId="0" fontId="54" fillId="2" borderId="0" applyNumberFormat="0" applyBorder="0" applyAlignment="0" applyProtection="0"/>
    <xf numFmtId="0" fontId="54" fillId="4" borderId="0" applyNumberFormat="0" applyBorder="0" applyAlignment="0" applyProtection="0"/>
    <xf numFmtId="0" fontId="54" fillId="127" borderId="0" applyNumberFormat="0" applyBorder="0" applyAlignment="0" applyProtection="0"/>
    <xf numFmtId="0" fontId="54" fillId="29" borderId="0" applyNumberFormat="0" applyBorder="0" applyAlignment="0" applyProtection="0"/>
    <xf numFmtId="0" fontId="54" fillId="2" borderId="0" applyNumberFormat="0" applyBorder="0" applyAlignment="0" applyProtection="0"/>
    <xf numFmtId="0" fontId="54" fillId="18" borderId="0" applyNumberFormat="0" applyBorder="0" applyAlignment="0" applyProtection="0"/>
    <xf numFmtId="0" fontId="165" fillId="128" borderId="0" applyNumberFormat="0" applyBorder="0" applyAlignment="0" applyProtection="0"/>
    <xf numFmtId="0" fontId="165" fillId="4" borderId="0" applyNumberFormat="0" applyBorder="0" applyAlignment="0" applyProtection="0"/>
    <xf numFmtId="0" fontId="165" fillId="127" borderId="0" applyNumberFormat="0" applyBorder="0" applyAlignment="0" applyProtection="0"/>
    <xf numFmtId="0" fontId="165" fillId="129" borderId="0" applyNumberFormat="0" applyBorder="0" applyAlignment="0" applyProtection="0"/>
    <xf numFmtId="0" fontId="165" fillId="24" borderId="0" applyNumberFormat="0" applyBorder="0" applyAlignment="0" applyProtection="0"/>
    <xf numFmtId="0" fontId="165" fillId="130" borderId="0" applyNumberFormat="0" applyBorder="0" applyAlignment="0" applyProtection="0"/>
    <xf numFmtId="0" fontId="166" fillId="133" borderId="3" applyNumberFormat="0" applyAlignment="0" applyProtection="0"/>
    <xf numFmtId="0" fontId="167" fillId="0" borderId="24" applyNumberFormat="0" applyFill="0" applyAlignment="0" applyProtection="0"/>
    <xf numFmtId="0" fontId="168" fillId="33" borderId="9" applyNumberFormat="0" applyAlignment="0" applyProtection="0"/>
    <xf numFmtId="0" fontId="165" fillId="131" borderId="0" applyNumberFormat="0" applyBorder="0" applyAlignment="0" applyProtection="0"/>
    <xf numFmtId="0" fontId="165" fillId="25" borderId="0" applyNumberFormat="0" applyBorder="0" applyAlignment="0" applyProtection="0"/>
    <xf numFmtId="0" fontId="165" fillId="132" borderId="0" applyNumberFormat="0" applyBorder="0" applyAlignment="0" applyProtection="0"/>
    <xf numFmtId="0" fontId="165" fillId="129" borderId="0" applyNumberFormat="0" applyBorder="0" applyAlignment="0" applyProtection="0"/>
    <xf numFmtId="0" fontId="165" fillId="24" borderId="0" applyNumberFormat="0" applyBorder="0" applyAlignment="0" applyProtection="0"/>
    <xf numFmtId="0" fontId="165" fillId="16" borderId="0" applyNumberFormat="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8" fillId="0" borderId="0"/>
    <xf numFmtId="4" fontId="169" fillId="0" borderId="0">
      <alignment horizontal="right"/>
    </xf>
    <xf numFmtId="0" fontId="170" fillId="12" borderId="0" applyNumberFormat="0" applyBorder="0" applyAlignment="0" applyProtection="0"/>
    <xf numFmtId="0" fontId="4" fillId="0" borderId="0"/>
    <xf numFmtId="0" fontId="4" fillId="0" borderId="0"/>
    <xf numFmtId="0" fontId="4" fillId="0" borderId="0"/>
    <xf numFmtId="4" fontId="113" fillId="0" borderId="0">
      <alignment horizontal="justify"/>
    </xf>
    <xf numFmtId="0" fontId="9" fillId="0" borderId="0"/>
    <xf numFmtId="0" fontId="102" fillId="6" borderId="1" applyNumberFormat="0" applyFont="0" applyAlignment="0" applyProtection="0"/>
    <xf numFmtId="0" fontId="171" fillId="0" borderId="0" applyNumberFormat="0" applyFill="0" applyBorder="0" applyAlignment="0" applyProtection="0"/>
    <xf numFmtId="0" fontId="172" fillId="0" borderId="0" applyNumberFormat="0" applyFill="0" applyBorder="0" applyAlignment="0" applyProtection="0"/>
    <xf numFmtId="0" fontId="173" fillId="0" borderId="0" applyNumberFormat="0" applyFill="0" applyBorder="0" applyAlignment="0" applyProtection="0"/>
    <xf numFmtId="0" fontId="174" fillId="0" borderId="25" applyNumberFormat="0" applyFill="0" applyAlignment="0" applyProtection="0"/>
    <xf numFmtId="0" fontId="175" fillId="0" borderId="26" applyNumberFormat="0" applyFill="0" applyAlignment="0" applyProtection="0"/>
    <xf numFmtId="0" fontId="176" fillId="0" borderId="27" applyNumberFormat="0" applyFill="0" applyAlignment="0" applyProtection="0"/>
    <xf numFmtId="0" fontId="176" fillId="0" borderId="0" applyNumberFormat="0" applyFill="0" applyBorder="0" applyAlignment="0" applyProtection="0"/>
    <xf numFmtId="0" fontId="177" fillId="0" borderId="28" applyNumberFormat="0" applyFill="0" applyAlignment="0" applyProtection="0"/>
    <xf numFmtId="0" fontId="178" fillId="14" borderId="0" applyNumberFormat="0" applyBorder="0" applyAlignment="0" applyProtection="0"/>
    <xf numFmtId="0" fontId="179" fillId="126" borderId="0" applyNumberFormat="0" applyBorder="0" applyAlignment="0" applyProtection="0"/>
    <xf numFmtId="191" fontId="102" fillId="0" borderId="0" applyFont="0" applyFill="0" applyBorder="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144" fillId="133" borderId="2" applyNumberFormat="0" applyAlignment="0" applyProtection="0"/>
    <xf numFmtId="0" fontId="139" fillId="8" borderId="3" applyNumberFormat="0" applyAlignment="0" applyProtection="0"/>
    <xf numFmtId="0" fontId="128" fillId="0" borderId="28" applyNumberFormat="0" applyFill="0" applyAlignment="0" applyProtection="0"/>
    <xf numFmtId="0" fontId="128" fillId="0" borderId="28" applyNumberFormat="0" applyFill="0" applyAlignment="0" applyProtection="0"/>
    <xf numFmtId="0" fontId="132" fillId="133" borderId="3" applyNumberFormat="0" applyAlignment="0" applyProtection="0"/>
    <xf numFmtId="0" fontId="132" fillId="133" borderId="3" applyNumberFormat="0" applyAlignment="0" applyProtection="0"/>
    <xf numFmtId="0" fontId="9" fillId="6" borderId="1" applyNumberFormat="0" applyFont="0" applyAlignment="0" applyProtection="0"/>
    <xf numFmtId="0" fontId="139" fillId="8" borderId="3" applyNumberFormat="0" applyAlignment="0" applyProtection="0"/>
    <xf numFmtId="164" fontId="67" fillId="0" borderId="0" applyFont="0" applyFill="0" applyBorder="0" applyAlignment="0" applyProtection="0"/>
    <xf numFmtId="0" fontId="132" fillId="133" borderId="3" applyNumberFormat="0" applyAlignment="0" applyProtection="0"/>
    <xf numFmtId="0" fontId="86"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9" fillId="8" borderId="3" applyNumberFormat="0" applyAlignment="0" applyProtection="0"/>
    <xf numFmtId="0" fontId="53" fillId="8" borderId="3" applyNumberFormat="0" applyAlignment="0" applyProtection="0"/>
    <xf numFmtId="0" fontId="139" fillId="8" borderId="3" applyNumberFormat="0" applyAlignment="0" applyProtection="0"/>
    <xf numFmtId="0" fontId="139" fillId="8" borderId="3" applyNumberForma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128" fillId="0" borderId="28" applyNumberFormat="0" applyFill="0" applyAlignment="0" applyProtection="0"/>
    <xf numFmtId="0" fontId="128" fillId="0" borderId="28" applyNumberFormat="0" applyFill="0" applyAlignment="0" applyProtection="0"/>
    <xf numFmtId="0" fontId="132" fillId="133" borderId="3" applyNumberFormat="0" applyAlignment="0" applyProtection="0"/>
    <xf numFmtId="0" fontId="132" fillId="133" borderId="3" applyNumberFormat="0" applyAlignment="0" applyProtection="0"/>
    <xf numFmtId="0" fontId="86" fillId="133" borderId="3" applyNumberFormat="0" applyAlignment="0" applyProtection="0"/>
    <xf numFmtId="0" fontId="86" fillId="133" borderId="3" applyNumberFormat="0" applyAlignment="0" applyProtection="0"/>
    <xf numFmtId="0" fontId="86"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86" fillId="133" borderId="3" applyNumberFormat="0" applyAlignment="0" applyProtection="0"/>
    <xf numFmtId="0" fontId="86" fillId="133" borderId="3" applyNumberFormat="0" applyAlignment="0" applyProtection="0"/>
    <xf numFmtId="0" fontId="86" fillId="133" borderId="3" applyNumberFormat="0" applyAlignment="0" applyProtection="0"/>
    <xf numFmtId="0" fontId="132" fillId="133" borderId="3" applyNumberFormat="0" applyAlignment="0" applyProtection="0"/>
    <xf numFmtId="0" fontId="152" fillId="133" borderId="3" applyNumberFormat="0" applyAlignment="0" applyProtection="0"/>
    <xf numFmtId="0" fontId="132" fillId="133" borderId="3" applyNumberFormat="0" applyAlignment="0" applyProtection="0"/>
    <xf numFmtId="0" fontId="152" fillId="133" borderId="3" applyNumberFormat="0" applyAlignment="0" applyProtection="0"/>
    <xf numFmtId="0" fontId="15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86"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31" fillId="0" borderId="28" applyNumberFormat="0" applyFill="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139" fillId="8" borderId="3" applyNumberFormat="0" applyAlignment="0" applyProtection="0"/>
    <xf numFmtId="0" fontId="53" fillId="8" borderId="3" applyNumberFormat="0" applyAlignment="0" applyProtection="0"/>
    <xf numFmtId="0" fontId="53" fillId="8" borderId="3" applyNumberFormat="0" applyAlignment="0" applyProtection="0"/>
    <xf numFmtId="0" fontId="53" fillId="8" borderId="3" applyNumberFormat="0" applyAlignment="0" applyProtection="0"/>
    <xf numFmtId="0" fontId="9" fillId="6" borderId="1" applyNumberFormat="0" applyFont="0" applyAlignment="0" applyProtection="0"/>
    <xf numFmtId="0" fontId="9" fillId="6" borderId="1" applyNumberFormat="0" applyFon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53" fillId="8" borderId="3" applyNumberFormat="0" applyAlignment="0" applyProtection="0"/>
    <xf numFmtId="0" fontId="53" fillId="8" borderId="3" applyNumberFormat="0" applyAlignment="0" applyProtection="0"/>
    <xf numFmtId="0" fontId="53" fillId="8" borderId="3" applyNumberFormat="0" applyAlignment="0" applyProtection="0"/>
    <xf numFmtId="0" fontId="139" fillId="8" borderId="3" applyNumberFormat="0" applyAlignment="0" applyProtection="0"/>
    <xf numFmtId="0" fontId="159" fillId="8" borderId="3" applyNumberFormat="0" applyAlignment="0" applyProtection="0"/>
    <xf numFmtId="0" fontId="139" fillId="8" borderId="3" applyNumberFormat="0" applyAlignment="0" applyProtection="0"/>
    <xf numFmtId="0" fontId="159" fillId="8" borderId="3" applyNumberFormat="0" applyAlignment="0" applyProtection="0"/>
    <xf numFmtId="0" fontId="15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62" fillId="133" borderId="2" applyNumberFormat="0" applyAlignment="0" applyProtection="0"/>
    <xf numFmtId="0" fontId="162" fillId="133" borderId="2" applyNumberFormat="0" applyAlignment="0" applyProtection="0"/>
    <xf numFmtId="0" fontId="144" fillId="133" borderId="2" applyNumberFormat="0" applyAlignment="0" applyProtection="0"/>
    <xf numFmtId="0" fontId="162"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8" fillId="6" borderId="1" applyNumberFormat="0" applyFont="0" applyAlignment="0" applyProtection="0"/>
    <xf numFmtId="168" fontId="35" fillId="31" borderId="7">
      <alignment horizontal="left" vertical="center"/>
    </xf>
    <xf numFmtId="0" fontId="9" fillId="0" borderId="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59" fillId="8" borderId="3" applyNumberFormat="0" applyAlignment="0" applyProtection="0"/>
    <xf numFmtId="0" fontId="53"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86" fillId="133" borderId="3" applyNumberFormat="0" applyAlignment="0" applyProtection="0"/>
    <xf numFmtId="0" fontId="86" fillId="133" borderId="3" applyNumberFormat="0" applyAlignment="0" applyProtection="0"/>
    <xf numFmtId="0" fontId="86" fillId="133" borderId="3" applyNumberFormat="0" applyAlignment="0" applyProtection="0"/>
    <xf numFmtId="0" fontId="144" fillId="133" borderId="2" applyNumberFormat="0" applyAlignment="0" applyProtection="0"/>
    <xf numFmtId="0" fontId="9" fillId="6" borderId="1" applyNumberFormat="0" applyFont="0" applyAlignment="0" applyProtection="0"/>
    <xf numFmtId="0" fontId="139" fillId="8"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86" fillId="133" borderId="3" applyNumberFormat="0" applyAlignment="0" applyProtection="0"/>
    <xf numFmtId="164" fontId="4" fillId="0" borderId="0" applyFont="0" applyFill="0" applyBorder="0" applyAlignment="0" applyProtection="0"/>
    <xf numFmtId="0" fontId="8"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28" fillId="0" borderId="28" applyNumberFormat="0" applyFill="0" applyAlignment="0" applyProtection="0"/>
    <xf numFmtId="0" fontId="128" fillId="0" borderId="28" applyNumberFormat="0" applyFill="0" applyAlignment="0" applyProtection="0"/>
    <xf numFmtId="0" fontId="132" fillId="133" borderId="3" applyNumberFormat="0" applyAlignment="0" applyProtection="0"/>
    <xf numFmtId="0" fontId="45"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62" fillId="133" borderId="2" applyNumberFormat="0" applyAlignment="0" applyProtection="0"/>
    <xf numFmtId="0" fontId="144" fillId="133" borderId="2" applyNumberFormat="0" applyAlignment="0" applyProtection="0"/>
    <xf numFmtId="0" fontId="162" fillId="133" borderId="2" applyNumberFormat="0" applyAlignment="0" applyProtection="0"/>
    <xf numFmtId="0" fontId="162"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28" fillId="0" borderId="28" applyNumberFormat="0" applyFill="0" applyAlignment="0" applyProtection="0"/>
    <xf numFmtId="0" fontId="144" fillId="133" borderId="2" applyNumberForma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45" fillId="133" borderId="2" applyNumberFormat="0" applyAlignment="0" applyProtection="0"/>
    <xf numFmtId="0" fontId="45" fillId="133" borderId="2" applyNumberFormat="0" applyAlignment="0" applyProtection="0"/>
    <xf numFmtId="0" fontId="45" fillId="133" borderId="2" applyNumberFormat="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45" fillId="133" borderId="2" applyNumberFormat="0" applyAlignment="0" applyProtection="0"/>
    <xf numFmtId="0" fontId="132" fillId="133" borderId="3" applyNumberFormat="0" applyAlignment="0" applyProtection="0"/>
    <xf numFmtId="0" fontId="45" fillId="133" borderId="2" applyNumberFormat="0" applyAlignment="0" applyProtection="0"/>
    <xf numFmtId="0" fontId="144" fillId="133" borderId="2" applyNumberFormat="0" applyAlignment="0" applyProtection="0"/>
    <xf numFmtId="0" fontId="132" fillId="133" borderId="3" applyNumberFormat="0" applyAlignment="0" applyProtection="0"/>
    <xf numFmtId="0" fontId="128" fillId="0" borderId="28" applyNumberFormat="0" applyFill="0" applyAlignment="0" applyProtection="0"/>
    <xf numFmtId="0" fontId="53" fillId="8" borderId="3" applyNumberFormat="0" applyAlignment="0" applyProtection="0"/>
    <xf numFmtId="0" fontId="128"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59" fillId="8" borderId="3" applyNumberFormat="0" applyAlignment="0" applyProtection="0"/>
    <xf numFmtId="0" fontId="9" fillId="6" borderId="1" applyNumberFormat="0" applyFon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9" fillId="6" borderId="1" applyNumberFormat="0" applyFont="0" applyAlignment="0" applyProtection="0"/>
    <xf numFmtId="0" fontId="132" fillId="133" borderId="3" applyNumberFormat="0" applyAlignment="0" applyProtection="0"/>
    <xf numFmtId="0" fontId="9" fillId="6" borderId="1" applyNumberFormat="0" applyFon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86" fillId="133" borderId="3" applyNumberFormat="0" applyAlignment="0" applyProtection="0"/>
    <xf numFmtId="0" fontId="144" fillId="133" borderId="2" applyNumberFormat="0" applyAlignment="0" applyProtection="0"/>
    <xf numFmtId="0" fontId="31" fillId="0" borderId="10" applyNumberFormat="0" applyFill="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45" fillId="133" borderId="2" applyNumberFormat="0" applyAlignment="0" applyProtection="0"/>
    <xf numFmtId="0" fontId="45" fillId="133" borderId="2" applyNumberFormat="0" applyAlignment="0" applyProtection="0"/>
    <xf numFmtId="0" fontId="9" fillId="6" borderId="1" applyNumberFormat="0" applyFont="0" applyAlignment="0" applyProtection="0"/>
    <xf numFmtId="0" fontId="8"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53" fillId="8" borderId="3" applyNumberFormat="0" applyAlignment="0" applyProtection="0"/>
    <xf numFmtId="0" fontId="86" fillId="133" borderId="3"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31"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62" fillId="133" borderId="2" applyNumberFormat="0" applyAlignment="0" applyProtection="0"/>
    <xf numFmtId="0" fontId="159" fillId="8" borderId="3" applyNumberFormat="0" applyAlignment="0" applyProtection="0"/>
    <xf numFmtId="0" fontId="152" fillId="133" borderId="3" applyNumberFormat="0" applyAlignment="0" applyProtection="0"/>
    <xf numFmtId="0" fontId="9" fillId="6" borderId="1" applyNumberFormat="0" applyFont="0" applyAlignment="0" applyProtection="0"/>
    <xf numFmtId="0" fontId="139" fillId="8" borderId="3" applyNumberFormat="0" applyAlignment="0" applyProtection="0"/>
    <xf numFmtId="0" fontId="132" fillId="133" borderId="3" applyNumberFormat="0" applyAlignment="0" applyProtection="0"/>
    <xf numFmtId="0" fontId="128" fillId="0" borderId="28" applyNumberFormat="0" applyFill="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8" fillId="6" borderId="1" applyNumberFormat="0" applyFont="0" applyAlignment="0" applyProtection="0"/>
    <xf numFmtId="0" fontId="31" fillId="0" borderId="10" applyNumberFormat="0" applyFill="0" applyAlignment="0" applyProtection="0"/>
    <xf numFmtId="0" fontId="31" fillId="0" borderId="10" applyNumberFormat="0" applyFill="0" applyAlignment="0" applyProtection="0"/>
    <xf numFmtId="0" fontId="45" fillId="133" borderId="2" applyNumberFormat="0" applyAlignment="0" applyProtection="0"/>
    <xf numFmtId="0" fontId="86" fillId="133" borderId="3" applyNumberFormat="0" applyAlignment="0" applyProtection="0"/>
    <xf numFmtId="0" fontId="9" fillId="6" borderId="1" applyNumberFormat="0" applyFont="0" applyAlignment="0" applyProtection="0"/>
    <xf numFmtId="0" fontId="53" fillId="8" borderId="3" applyNumberFormat="0" applyAlignment="0" applyProtection="0"/>
    <xf numFmtId="0" fontId="45" fillId="133" borderId="2" applyNumberFormat="0" applyAlignment="0" applyProtection="0"/>
    <xf numFmtId="0" fontId="31" fillId="0" borderId="28" applyNumberFormat="0" applyFill="0" applyAlignment="0" applyProtection="0"/>
    <xf numFmtId="0" fontId="86"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53"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139" fillId="8" borderId="3" applyNumberForma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31"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9" fillId="6" borderId="1" applyNumberFormat="0" applyFont="0" applyAlignment="0" applyProtection="0"/>
    <xf numFmtId="0" fontId="166" fillId="133" borderId="3" applyNumberFormat="0" applyAlignment="0" applyProtection="0"/>
    <xf numFmtId="0" fontId="139" fillId="8" borderId="3" applyNumberFormat="0" applyAlignment="0" applyProtection="0"/>
    <xf numFmtId="0" fontId="139" fillId="8" borderId="3" applyNumberFormat="0" applyAlignment="0" applyProtection="0"/>
    <xf numFmtId="0" fontId="53" fillId="8" borderId="3" applyNumberFormat="0" applyAlignment="0" applyProtection="0"/>
    <xf numFmtId="0" fontId="53" fillId="8" borderId="3" applyNumberFormat="0" applyAlignment="0" applyProtection="0"/>
    <xf numFmtId="0" fontId="53" fillId="8"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32" fillId="133" borderId="3" applyNumberFormat="0" applyAlignment="0" applyProtection="0"/>
    <xf numFmtId="0" fontId="152" fillId="133" borderId="3" applyNumberFormat="0" applyAlignment="0" applyProtection="0"/>
    <xf numFmtId="0" fontId="152" fillId="133" borderId="3" applyNumberFormat="0" applyAlignment="0" applyProtection="0"/>
    <xf numFmtId="0" fontId="132" fillId="133" borderId="3" applyNumberFormat="0" applyAlignment="0" applyProtection="0"/>
    <xf numFmtId="0" fontId="102" fillId="6" borderId="1" applyNumberFormat="0" applyFont="0" applyAlignment="0" applyProtection="0"/>
    <xf numFmtId="0" fontId="177" fillId="0" borderId="28" applyNumberFormat="0" applyFill="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144" fillId="133" borderId="2" applyNumberFormat="0" applyAlignment="0" applyProtection="0"/>
    <xf numFmtId="0" fontId="31"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28" fillId="0" borderId="28" applyNumberFormat="0" applyFill="0" applyAlignment="0" applyProtection="0"/>
    <xf numFmtId="0" fontId="166" fillId="133" borderId="3" applyNumberFormat="0" applyAlignment="0" applyProtection="0"/>
    <xf numFmtId="0" fontId="102" fillId="6" borderId="1" applyNumberFormat="0" applyFont="0" applyAlignment="0" applyProtection="0"/>
    <xf numFmtId="0" fontId="177" fillId="0" borderId="28" applyNumberFormat="0" applyFill="0" applyAlignment="0" applyProtection="0"/>
    <xf numFmtId="0" fontId="80" fillId="0" borderId="0" applyFill="0" applyBorder="0" applyProtection="0">
      <alignment wrapText="1"/>
    </xf>
    <xf numFmtId="167"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64" fillId="0" borderId="0" applyNumberFormat="0" applyFill="0" applyBorder="0" applyAlignment="0" applyProtection="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9" fillId="0" borderId="0"/>
    <xf numFmtId="0" fontId="4" fillId="0" borderId="0"/>
    <xf numFmtId="164" fontId="9" fillId="0" borderId="0" applyFont="0" applyFill="0" applyBorder="0" applyAlignment="0" applyProtection="0"/>
    <xf numFmtId="49" fontId="142" fillId="0" borderId="0" applyFill="0" applyBorder="0" applyProtection="0">
      <alignment horizontal="center" vertical="center"/>
      <protection locked="0"/>
    </xf>
    <xf numFmtId="0" fontId="86" fillId="90" borderId="3" applyNumberFormat="0" applyAlignment="0" applyProtection="0"/>
    <xf numFmtId="0" fontId="86" fillId="90" borderId="3" applyNumberFormat="0" applyAlignment="0" applyProtection="0"/>
    <xf numFmtId="0" fontId="86" fillId="90" borderId="3" applyNumberFormat="0" applyAlignment="0" applyProtection="0"/>
    <xf numFmtId="0" fontId="87" fillId="0" borderId="24" applyNumberFormat="0" applyFill="0" applyAlignment="0" applyProtection="0"/>
    <xf numFmtId="0" fontId="30" fillId="91" borderId="9" applyNumberFormat="0" applyAlignment="0" applyProtection="0"/>
    <xf numFmtId="0" fontId="30" fillId="91" borderId="9" applyNumberFormat="0" applyAlignment="0" applyProtection="0"/>
    <xf numFmtId="0" fontId="28" fillId="85" borderId="0" applyNumberFormat="0" applyBorder="0" applyAlignment="0" applyProtection="0"/>
    <xf numFmtId="0" fontId="28" fillId="86" borderId="0" applyNumberFormat="0" applyBorder="0" applyAlignment="0" applyProtection="0"/>
    <xf numFmtId="0" fontId="28" fillId="87" borderId="0" applyNumberFormat="0" applyBorder="0" applyAlignment="0" applyProtection="0"/>
    <xf numFmtId="0" fontId="28" fillId="82" borderId="0" applyNumberFormat="0" applyBorder="0" applyAlignment="0" applyProtection="0"/>
    <xf numFmtId="0" fontId="28" fillId="83" borderId="0" applyNumberFormat="0" applyBorder="0" applyAlignment="0" applyProtection="0"/>
    <xf numFmtId="0" fontId="28" fillId="88" borderId="0" applyNumberFormat="0" applyBorder="0" applyAlignment="0" applyProtection="0"/>
    <xf numFmtId="171" fontId="9" fillId="0" borderId="0" applyFill="0" applyBorder="0" applyAlignment="0" applyProtection="0"/>
    <xf numFmtId="171" fontId="9" fillId="0" borderId="0" applyFill="0" applyBorder="0" applyAlignment="0" applyProtection="0"/>
    <xf numFmtId="49" fontId="142" fillId="0" borderId="0" applyFill="0" applyBorder="0" applyProtection="0">
      <alignment horizontal="center" vertical="center"/>
      <protection locked="0"/>
    </xf>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173" fontId="9" fillId="0" borderId="0" applyFill="0" applyBorder="0" applyAlignment="0" applyProtection="0"/>
    <xf numFmtId="174" fontId="9" fillId="0" borderId="0" applyFill="0" applyBorder="0" applyAlignment="0" applyProtection="0"/>
    <xf numFmtId="0" fontId="44" fillId="73" borderId="0" applyNumberFormat="0" applyBorder="0" applyAlignment="0" applyProtection="0"/>
    <xf numFmtId="175" fontId="9" fillId="0" borderId="0" applyFill="0" applyBorder="0" applyAlignment="0" applyProtection="0"/>
    <xf numFmtId="175" fontId="9" fillId="0" borderId="0" applyFill="0" applyBorder="0" applyAlignment="0" applyProtection="0"/>
    <xf numFmtId="0" fontId="52" fillId="0" borderId="0" applyNumberFormat="0" applyFill="0" applyBorder="0" applyAlignment="0" applyProtection="0"/>
    <xf numFmtId="0" fontId="44" fillId="73" borderId="0" applyNumberFormat="0" applyBorder="0" applyAlignment="0" applyProtection="0"/>
    <xf numFmtId="0" fontId="44" fillId="73" borderId="0" applyNumberFormat="0" applyBorder="0" applyAlignment="0" applyProtection="0"/>
    <xf numFmtId="0" fontId="89" fillId="0" borderId="25" applyNumberFormat="0" applyFill="0" applyAlignment="0" applyProtection="0"/>
    <xf numFmtId="0" fontId="89" fillId="0" borderId="25" applyNumberFormat="0" applyFill="0" applyAlignment="0" applyProtection="0"/>
    <xf numFmtId="0" fontId="90" fillId="0" borderId="26" applyNumberFormat="0" applyFill="0" applyAlignment="0" applyProtection="0"/>
    <xf numFmtId="0" fontId="90" fillId="0" borderId="26" applyNumberFormat="0" applyFill="0" applyAlignment="0" applyProtection="0"/>
    <xf numFmtId="0" fontId="91" fillId="0" borderId="27" applyNumberFormat="0" applyFill="0" applyAlignment="0" applyProtection="0"/>
    <xf numFmtId="0" fontId="91" fillId="0" borderId="27" applyNumberFormat="0" applyFill="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53" fillId="76" borderId="3" applyNumberFormat="0" applyAlignment="0" applyProtection="0"/>
    <xf numFmtId="0" fontId="53" fillId="76" borderId="3" applyNumberFormat="0" applyAlignment="0" applyProtection="0"/>
    <xf numFmtId="0" fontId="28" fillId="85" borderId="0" applyNumberFormat="0" applyBorder="0" applyAlignment="0" applyProtection="0"/>
    <xf numFmtId="0" fontId="28" fillId="86" borderId="0" applyNumberFormat="0" applyBorder="0" applyAlignment="0" applyProtection="0"/>
    <xf numFmtId="0" fontId="28" fillId="87" borderId="0" applyNumberFormat="0" applyBorder="0" applyAlignment="0" applyProtection="0"/>
    <xf numFmtId="0" fontId="28" fillId="82" borderId="0" applyNumberFormat="0" applyBorder="0" applyAlignment="0" applyProtection="0"/>
    <xf numFmtId="0" fontId="28" fillId="88" borderId="0" applyNumberFormat="0" applyBorder="0" applyAlignment="0" applyProtection="0"/>
    <xf numFmtId="0" fontId="45" fillId="90" borderId="2" applyNumberFormat="0" applyAlignment="0" applyProtection="0"/>
    <xf numFmtId="0" fontId="86" fillId="90" borderId="3" applyNumberFormat="0" applyAlignment="0" applyProtection="0"/>
    <xf numFmtId="4" fontId="94" fillId="0" borderId="0">
      <alignment horizontal="right" wrapText="1"/>
    </xf>
    <xf numFmtId="0" fontId="94" fillId="0" borderId="0">
      <alignment horizontal="right"/>
    </xf>
    <xf numFmtId="4" fontId="94" fillId="0" borderId="0">
      <alignment horizontal="right"/>
    </xf>
    <xf numFmtId="0" fontId="87" fillId="0" borderId="24" applyNumberFormat="0" applyFill="0" applyAlignment="0" applyProtection="0"/>
    <xf numFmtId="0" fontId="87" fillId="0" borderId="24" applyNumberFormat="0" applyFill="0" applyAlignment="0" applyProtection="0"/>
    <xf numFmtId="0" fontId="43" fillId="72" borderId="0" applyNumberFormat="0" applyBorder="0" applyAlignment="0" applyProtection="0"/>
    <xf numFmtId="0" fontId="95" fillId="0" borderId="0" applyNumberFormat="0" applyFill="0" applyBorder="0" applyAlignment="0" applyProtection="0"/>
    <xf numFmtId="0" fontId="89" fillId="0" borderId="25" applyNumberFormat="0" applyFill="0" applyAlignment="0" applyProtection="0"/>
    <xf numFmtId="0" fontId="90" fillId="0" borderId="26" applyNumberFormat="0" applyFill="0" applyAlignment="0" applyProtection="0"/>
    <xf numFmtId="0" fontId="91" fillId="0" borderId="27" applyNumberFormat="0" applyFill="0" applyAlignment="0" applyProtection="0"/>
    <xf numFmtId="0" fontId="91"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92" borderId="0" applyNumberFormat="0" applyBorder="0" applyAlignment="0" applyProtection="0"/>
    <xf numFmtId="0" fontId="96" fillId="92" borderId="0" applyNumberFormat="0" applyBorder="0" applyAlignment="0" applyProtection="0"/>
    <xf numFmtId="0" fontId="96" fillId="92" borderId="0" applyNumberFormat="0" applyBorder="0" applyAlignment="0" applyProtection="0"/>
    <xf numFmtId="0" fontId="96" fillId="92" borderId="0" applyNumberFormat="0" applyBorder="0" applyAlignment="0" applyProtection="0"/>
    <xf numFmtId="0" fontId="9" fillId="0" borderId="0"/>
    <xf numFmtId="0" fontId="9" fillId="0" borderId="0"/>
    <xf numFmtId="177" fontId="9" fillId="0" borderId="0"/>
    <xf numFmtId="0" fontId="26" fillId="0" borderId="0"/>
    <xf numFmtId="0" fontId="26" fillId="0" borderId="0"/>
    <xf numFmtId="4" fontId="84" fillId="0" borderId="0"/>
    <xf numFmtId="0" fontId="26" fillId="0" borderId="0"/>
    <xf numFmtId="0" fontId="9" fillId="0" borderId="0"/>
    <xf numFmtId="0" fontId="9" fillId="0" borderId="0"/>
    <xf numFmtId="4" fontId="85" fillId="0" borderId="0">
      <alignment horizontal="justify"/>
    </xf>
    <xf numFmtId="0" fontId="9" fillId="0" borderId="0"/>
    <xf numFmtId="0" fontId="9" fillId="0" borderId="0"/>
    <xf numFmtId="0" fontId="9" fillId="89" borderId="1" applyNumberFormat="0" applyAlignment="0" applyProtection="0"/>
    <xf numFmtId="0" fontId="9" fillId="89" borderId="1" applyNumberFormat="0" applyAlignment="0" applyProtection="0"/>
    <xf numFmtId="0" fontId="9" fillId="89" borderId="1" applyNumberFormat="0" applyAlignment="0" applyProtection="0"/>
    <xf numFmtId="179" fontId="99" fillId="0" borderId="0"/>
    <xf numFmtId="0" fontId="45" fillId="90" borderId="2" applyNumberFormat="0" applyAlignment="0" applyProtection="0"/>
    <xf numFmtId="0" fontId="64" fillId="0" borderId="0" applyNumberFormat="0" applyFill="0" applyBorder="0" applyAlignment="0" applyProtection="0"/>
    <xf numFmtId="0" fontId="45" fillId="90" borderId="2" applyNumberFormat="0" applyAlignment="0" applyProtection="0"/>
    <xf numFmtId="9" fontId="9" fillId="0" borderId="0" applyFill="0" applyBorder="0" applyAlignment="0" applyProtection="0"/>
    <xf numFmtId="0" fontId="87" fillId="0" borderId="24" applyNumberFormat="0" applyFill="0" applyAlignment="0" applyProtection="0"/>
    <xf numFmtId="0" fontId="100" fillId="0" borderId="0"/>
    <xf numFmtId="0" fontId="9" fillId="0" borderId="0"/>
    <xf numFmtId="0" fontId="9" fillId="0" borderId="0"/>
    <xf numFmtId="0" fontId="8" fillId="77" borderId="0" applyNumberFormat="0" applyBorder="0" applyAlignment="0" applyProtection="0"/>
    <xf numFmtId="0" fontId="43" fillId="72" borderId="0" applyNumberFormat="0" applyBorder="0" applyAlignment="0" applyProtection="0"/>
    <xf numFmtId="0" fontId="43" fillId="72" borderId="0" applyNumberFormat="0" applyBorder="0" applyAlignment="0" applyProtection="0"/>
    <xf numFmtId="0" fontId="28" fillId="88" borderId="0" applyNumberFormat="0" applyBorder="0" applyAlignment="0" applyProtection="0"/>
    <xf numFmtId="0" fontId="28" fillId="88" borderId="0" applyNumberFormat="0" applyBorder="0" applyAlignment="0" applyProtection="0"/>
    <xf numFmtId="0" fontId="28" fillId="83" borderId="0" applyNumberFormat="0" applyBorder="0" applyAlignment="0" applyProtection="0"/>
    <xf numFmtId="0" fontId="28" fillId="82" borderId="0" applyNumberFormat="0" applyBorder="0" applyAlignment="0" applyProtection="0"/>
    <xf numFmtId="0" fontId="28" fillId="8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28" fillId="86" borderId="0" applyNumberFormat="0" applyBorder="0" applyAlignment="0" applyProtection="0"/>
    <xf numFmtId="0" fontId="28" fillId="86" borderId="0" applyNumberFormat="0" applyBorder="0" applyAlignment="0" applyProtection="0"/>
    <xf numFmtId="0" fontId="28" fillId="85" borderId="0" applyNumberFormat="0" applyBorder="0" applyAlignment="0" applyProtection="0"/>
    <xf numFmtId="0" fontId="28" fillId="85" borderId="0" applyNumberFormat="0" applyBorder="0" applyAlignment="0" applyProtection="0"/>
    <xf numFmtId="0" fontId="28" fillId="84" borderId="0" applyNumberFormat="0" applyBorder="0" applyAlignment="0" applyProtection="0"/>
    <xf numFmtId="0" fontId="28" fillId="83" borderId="0" applyNumberFormat="0" applyBorder="0" applyAlignment="0" applyProtection="0"/>
    <xf numFmtId="0" fontId="28" fillId="82" borderId="0" applyNumberFormat="0" applyBorder="0" applyAlignment="0" applyProtection="0"/>
    <xf numFmtId="0" fontId="28" fillId="79" borderId="0" applyNumberFormat="0" applyBorder="0" applyAlignment="0" applyProtection="0"/>
    <xf numFmtId="0" fontId="28" fillId="78" borderId="0" applyNumberFormat="0" applyBorder="0" applyAlignment="0" applyProtection="0"/>
    <xf numFmtId="0" fontId="28" fillId="81" borderId="0" applyNumberFormat="0" applyBorder="0" applyAlignment="0" applyProtection="0"/>
    <xf numFmtId="0" fontId="28" fillId="84" borderId="0" applyNumberFormat="0" applyBorder="0" applyAlignment="0" applyProtection="0"/>
    <xf numFmtId="0" fontId="28" fillId="83" borderId="0" applyNumberFormat="0" applyBorder="0" applyAlignment="0" applyProtection="0"/>
    <xf numFmtId="0" fontId="28" fillId="82" borderId="0" applyNumberFormat="0" applyBorder="0" applyAlignment="0" applyProtection="0"/>
    <xf numFmtId="0" fontId="28" fillId="79" borderId="0" applyNumberFormat="0" applyBorder="0" applyAlignment="0" applyProtection="0"/>
    <xf numFmtId="0" fontId="28" fillId="78" borderId="0" applyNumberFormat="0" applyBorder="0" applyAlignment="0" applyProtection="0"/>
    <xf numFmtId="0" fontId="28" fillId="81" borderId="0" applyNumberFormat="0" applyBorder="0" applyAlignment="0" applyProtection="0"/>
    <xf numFmtId="0" fontId="28" fillId="84" borderId="0" applyNumberFormat="0" applyBorder="0" applyAlignment="0" applyProtection="0"/>
    <xf numFmtId="0" fontId="28" fillId="84" borderId="0" applyNumberFormat="0" applyBorder="0" applyAlignment="0" applyProtection="0"/>
    <xf numFmtId="0" fontId="28" fillId="83" borderId="0" applyNumberFormat="0" applyBorder="0" applyAlignment="0" applyProtection="0"/>
    <xf numFmtId="0" fontId="28" fillId="83" borderId="0" applyNumberFormat="0" applyBorder="0" applyAlignment="0" applyProtection="0"/>
    <xf numFmtId="0" fontId="28" fillId="82" borderId="0" applyNumberFormat="0" applyBorder="0" applyAlignment="0" applyProtection="0"/>
    <xf numFmtId="0" fontId="28" fillId="82" borderId="0" applyNumberFormat="0" applyBorder="0" applyAlignment="0" applyProtection="0"/>
    <xf numFmtId="0" fontId="28" fillId="79" borderId="0" applyNumberFormat="0" applyBorder="0" applyAlignment="0" applyProtection="0"/>
    <xf numFmtId="0" fontId="28" fillId="79" borderId="0" applyNumberFormat="0" applyBorder="0" applyAlignment="0" applyProtection="0"/>
    <xf numFmtId="0" fontId="28" fillId="78" borderId="0" applyNumberFormat="0" applyBorder="0" applyAlignment="0" applyProtection="0"/>
    <xf numFmtId="0" fontId="28" fillId="78" borderId="0" applyNumberFormat="0" applyBorder="0" applyAlignment="0" applyProtection="0"/>
    <xf numFmtId="0" fontId="28" fillId="81" borderId="0" applyNumberFormat="0" applyBorder="0" applyAlignment="0" applyProtection="0"/>
    <xf numFmtId="0" fontId="28" fillId="81" borderId="0" applyNumberFormat="0" applyBorder="0" applyAlignment="0" applyProtection="0"/>
    <xf numFmtId="0" fontId="8" fillId="80" borderId="0" applyNumberFormat="0" applyBorder="0" applyAlignment="0" applyProtection="0"/>
    <xf numFmtId="0" fontId="8" fillId="77" borderId="0" applyNumberFormat="0" applyBorder="0" applyAlignment="0" applyProtection="0"/>
    <xf numFmtId="0" fontId="8" fillId="74"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7" borderId="0" applyNumberFormat="0" applyBorder="0" applyAlignment="0" applyProtection="0"/>
    <xf numFmtId="0" fontId="8" fillId="74" borderId="0" applyNumberFormat="0" applyBorder="0" applyAlignment="0" applyProtection="0"/>
    <xf numFmtId="0" fontId="8" fillId="79" borderId="0" applyNumberFormat="0" applyBorder="0" applyAlignment="0" applyProtection="0"/>
    <xf numFmtId="0" fontId="8" fillId="78"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78"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6" borderId="0" applyNumberFormat="0" applyBorder="0" applyAlignment="0" applyProtection="0"/>
    <xf numFmtId="0" fontId="8" fillId="74" borderId="0" applyNumberFormat="0" applyBorder="0" applyAlignment="0" applyProtection="0"/>
    <xf numFmtId="0" fontId="8" fillId="73" borderId="0" applyNumberFormat="0" applyBorder="0" applyAlignment="0" applyProtection="0"/>
    <xf numFmtId="0" fontId="8" fillId="72" borderId="0" applyNumberFormat="0" applyBorder="0" applyAlignment="0" applyProtection="0"/>
    <xf numFmtId="0" fontId="8" fillId="71" borderId="0" applyNumberFormat="0" applyBorder="0" applyAlignment="0" applyProtection="0"/>
    <xf numFmtId="0" fontId="8" fillId="76" borderId="0" applyNumberFormat="0" applyBorder="0" applyAlignment="0" applyProtection="0"/>
    <xf numFmtId="0" fontId="8" fillId="75" borderId="0" applyNumberFormat="0" applyBorder="0" applyAlignment="0" applyProtection="0"/>
    <xf numFmtId="0" fontId="8" fillId="74" borderId="0" applyNumberFormat="0" applyBorder="0" applyAlignment="0" applyProtection="0"/>
    <xf numFmtId="0" fontId="8" fillId="73" borderId="0" applyNumberFormat="0" applyBorder="0" applyAlignment="0" applyProtection="0"/>
    <xf numFmtId="0" fontId="8" fillId="72" borderId="0" applyNumberFormat="0" applyBorder="0" applyAlignment="0" applyProtection="0"/>
    <xf numFmtId="0" fontId="8" fillId="71" borderId="0" applyNumberFormat="0" applyBorder="0" applyAlignment="0" applyProtection="0"/>
    <xf numFmtId="0" fontId="8" fillId="76" borderId="0" applyNumberFormat="0" applyBorder="0" applyAlignment="0" applyProtection="0"/>
    <xf numFmtId="0" fontId="8" fillId="76" borderId="0" applyNumberFormat="0" applyBorder="0" applyAlignment="0" applyProtection="0"/>
    <xf numFmtId="0" fontId="8" fillId="75"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71" borderId="0" applyNumberFormat="0" applyBorder="0" applyAlignment="0" applyProtection="0"/>
    <xf numFmtId="0" fontId="8" fillId="71" borderId="0" applyNumberFormat="0" applyBorder="0" applyAlignment="0" applyProtection="0"/>
    <xf numFmtId="0" fontId="9" fillId="0" borderId="0"/>
    <xf numFmtId="0" fontId="29" fillId="0" borderId="0" applyNumberFormat="0" applyFill="0" applyBorder="0" applyAlignment="0" applyProtection="0"/>
    <xf numFmtId="0" fontId="52" fillId="0" borderId="0" applyNumberFormat="0" applyFill="0" applyBorder="0" applyAlignment="0" applyProtection="0"/>
    <xf numFmtId="0" fontId="95" fillId="0" borderId="0" applyNumberFormat="0" applyFill="0" applyBorder="0" applyAlignment="0" applyProtection="0"/>
    <xf numFmtId="0" fontId="89" fillId="0" borderId="25" applyNumberFormat="0" applyFill="0" applyAlignment="0" applyProtection="0"/>
    <xf numFmtId="0" fontId="90" fillId="0" borderId="26" applyNumberFormat="0" applyFill="0" applyAlignment="0" applyProtection="0"/>
    <xf numFmtId="0" fontId="91" fillId="0" borderId="27" applyNumberFormat="0" applyFill="0" applyAlignment="0" applyProtection="0"/>
    <xf numFmtId="0" fontId="91" fillId="0" borderId="0" applyNumberFormat="0" applyFill="0" applyBorder="0" applyAlignment="0" applyProtection="0"/>
    <xf numFmtId="0" fontId="31" fillId="0" borderId="28" applyNumberFormat="0" applyFill="0" applyAlignment="0" applyProtection="0"/>
    <xf numFmtId="0" fontId="31" fillId="0" borderId="28" applyNumberFormat="0" applyFill="0" applyAlignment="0" applyProtection="0"/>
    <xf numFmtId="0" fontId="31" fillId="0" borderId="28" applyNumberFormat="0" applyFill="0" applyAlignment="0" applyProtection="0"/>
    <xf numFmtId="0" fontId="53" fillId="76" borderId="3" applyNumberFormat="0" applyAlignment="0" applyProtection="0"/>
    <xf numFmtId="0" fontId="43" fillId="72" borderId="0" applyNumberFormat="0" applyBorder="0" applyAlignment="0" applyProtection="0"/>
    <xf numFmtId="0" fontId="44" fillId="73"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71" fontId="9" fillId="0" borderId="0" applyFill="0" applyBorder="0" applyAlignment="0" applyProtection="0"/>
    <xf numFmtId="181" fontId="9" fillId="0" borderId="0" applyFill="0" applyBorder="0" applyAlignment="0" applyProtection="0"/>
    <xf numFmtId="171" fontId="9" fillId="0" borderId="0" applyFill="0" applyBorder="0" applyAlignment="0" applyProtection="0"/>
    <xf numFmtId="0" fontId="4" fillId="0" borderId="0"/>
    <xf numFmtId="0" fontId="101" fillId="0" borderId="0"/>
    <xf numFmtId="0" fontId="4" fillId="0" borderId="0"/>
    <xf numFmtId="0" fontId="54" fillId="0" borderId="0"/>
    <xf numFmtId="0" fontId="102" fillId="0" borderId="0"/>
    <xf numFmtId="0" fontId="101" fillId="0" borderId="0"/>
    <xf numFmtId="0" fontId="102" fillId="0" borderId="0"/>
    <xf numFmtId="0" fontId="36" fillId="0" borderId="0"/>
    <xf numFmtId="0" fontId="9" fillId="0" borderId="0"/>
    <xf numFmtId="0" fontId="8" fillId="93" borderId="0" applyNumberFormat="0" applyBorder="0" applyAlignment="0" applyProtection="0"/>
    <xf numFmtId="0" fontId="8" fillId="93"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78" borderId="0" applyNumberFormat="0" applyBorder="0" applyAlignment="0" applyProtection="0"/>
    <xf numFmtId="0" fontId="8" fillId="78" borderId="0" applyNumberFormat="0" applyBorder="0" applyAlignment="0" applyProtection="0"/>
    <xf numFmtId="0" fontId="8" fillId="78"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74" borderId="0" applyNumberFormat="0" applyBorder="0" applyAlignment="0" applyProtection="0"/>
    <xf numFmtId="0" fontId="8" fillId="74" borderId="0" applyNumberFormat="0" applyBorder="0" applyAlignment="0" applyProtection="0"/>
    <xf numFmtId="0" fontId="8" fillId="77" borderId="0" applyNumberFormat="0" applyBorder="0" applyAlignment="0" applyProtection="0"/>
    <xf numFmtId="0" fontId="8" fillId="77"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28" fillId="81" borderId="0" applyNumberFormat="0" applyBorder="0" applyAlignment="0" applyProtection="0"/>
    <xf numFmtId="0" fontId="28" fillId="78" borderId="0" applyNumberFormat="0" applyBorder="0" applyAlignment="0" applyProtection="0"/>
    <xf numFmtId="0" fontId="28" fillId="79" borderId="0" applyNumberFormat="0" applyBorder="0" applyAlignment="0" applyProtection="0"/>
    <xf numFmtId="0" fontId="28" fillId="82" borderId="0" applyNumberFormat="0" applyBorder="0" applyAlignment="0" applyProtection="0"/>
    <xf numFmtId="0" fontId="28" fillId="83" borderId="0" applyNumberFormat="0" applyBorder="0" applyAlignment="0" applyProtection="0"/>
    <xf numFmtId="0" fontId="28" fillId="84" borderId="0" applyNumberFormat="0" applyBorder="0" applyAlignment="0" applyProtection="0"/>
    <xf numFmtId="0" fontId="28" fillId="85" borderId="0" applyNumberFormat="0" applyBorder="0" applyAlignment="0" applyProtection="0"/>
    <xf numFmtId="0" fontId="28" fillId="95" borderId="0" applyNumberFormat="0" applyBorder="0" applyAlignment="0" applyProtection="0"/>
    <xf numFmtId="0" fontId="28" fillId="87" borderId="0" applyNumberFormat="0" applyBorder="0" applyAlignment="0" applyProtection="0"/>
    <xf numFmtId="0" fontId="28" fillId="82" borderId="0" applyNumberFormat="0" applyBorder="0" applyAlignment="0" applyProtection="0"/>
    <xf numFmtId="0" fontId="28" fillId="83" borderId="0" applyNumberFormat="0" applyBorder="0" applyAlignment="0" applyProtection="0"/>
    <xf numFmtId="0" fontId="28" fillId="83" borderId="0" applyNumberFormat="0" applyBorder="0" applyAlignment="0" applyProtection="0"/>
    <xf numFmtId="0" fontId="28" fillId="88" borderId="0" applyNumberFormat="0" applyBorder="0" applyAlignment="0" applyProtection="0"/>
    <xf numFmtId="0" fontId="43" fillId="72" borderId="0" applyNumberFormat="0" applyBorder="0" applyAlignment="0" applyProtection="0"/>
    <xf numFmtId="0" fontId="86" fillId="96" borderId="3" applyNumberFormat="0" applyAlignment="0" applyProtection="0"/>
    <xf numFmtId="0" fontId="30" fillId="91" borderId="9" applyNumberFormat="0" applyAlignment="0" applyProtection="0"/>
    <xf numFmtId="0" fontId="30" fillId="91" borderId="9" applyNumberFormat="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89" fillId="0" borderId="25" applyNumberFormat="0" applyFill="0" applyAlignment="0" applyProtection="0"/>
    <xf numFmtId="0" fontId="90" fillId="0" borderId="26" applyNumberFormat="0" applyFill="0" applyAlignment="0" applyProtection="0"/>
    <xf numFmtId="0" fontId="91" fillId="0" borderId="27" applyNumberFormat="0" applyFill="0" applyAlignment="0" applyProtection="0"/>
    <xf numFmtId="0" fontId="91" fillId="0" borderId="0" applyNumberFormat="0" applyFill="0" applyBorder="0" applyAlignment="0" applyProtection="0"/>
    <xf numFmtId="0" fontId="53" fillId="94" borderId="3" applyNumberFormat="0" applyAlignment="0" applyProtection="0"/>
    <xf numFmtId="0" fontId="87" fillId="0" borderId="24" applyNumberFormat="0" applyFill="0" applyAlignment="0" applyProtection="0"/>
    <xf numFmtId="0" fontId="96" fillId="92" borderId="0" applyNumberFormat="0" applyBorder="0" applyAlignment="0" applyProtection="0"/>
    <xf numFmtId="0" fontId="9" fillId="0" borderId="0"/>
    <xf numFmtId="0" fontId="104" fillId="0" borderId="0"/>
    <xf numFmtId="0" fontId="104" fillId="0" borderId="0"/>
    <xf numFmtId="0" fontId="104" fillId="0" borderId="0"/>
    <xf numFmtId="0" fontId="9" fillId="0" borderId="0"/>
    <xf numFmtId="0" fontId="31"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2"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28" fillId="10" borderId="0" applyNumberFormat="0" applyBorder="0" applyAlignment="0" applyProtection="0"/>
    <xf numFmtId="0" fontId="28" fillId="16" borderId="0" applyNumberFormat="0" applyBorder="0" applyAlignment="0" applyProtection="0"/>
    <xf numFmtId="0" fontId="28" fillId="18" borderId="0" applyNumberFormat="0" applyBorder="0" applyAlignment="0" applyProtection="0"/>
    <xf numFmtId="0" fontId="28" fillId="14" borderId="0" applyNumberFormat="0" applyBorder="0" applyAlignment="0" applyProtection="0"/>
    <xf numFmtId="0" fontId="28" fillId="10" borderId="0" applyNumberFormat="0" applyBorder="0" applyAlignment="0" applyProtection="0"/>
    <xf numFmtId="0" fontId="28" fillId="4" borderId="0" applyNumberFormat="0" applyBorder="0" applyAlignment="0" applyProtection="0"/>
    <xf numFmtId="0" fontId="28" fillId="20" borderId="0" applyNumberFormat="0" applyBorder="0" applyAlignment="0" applyProtection="0"/>
    <xf numFmtId="0" fontId="28" fillId="16"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43" fillId="29" borderId="0" applyNumberFormat="0" applyBorder="0" applyAlignment="0" applyProtection="0"/>
    <xf numFmtId="0" fontId="46" fillId="27" borderId="3" applyNumberFormat="0" applyAlignment="0" applyProtection="0"/>
    <xf numFmtId="0" fontId="30" fillId="33" borderId="9" applyNumberFormat="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12" borderId="0" applyNumberFormat="0" applyBorder="0" applyAlignment="0" applyProtection="0"/>
    <xf numFmtId="0" fontId="44" fillId="10" borderId="0" applyNumberFormat="0" applyBorder="0" applyAlignment="0" applyProtection="0"/>
    <xf numFmtId="0" fontId="48" fillId="0" borderId="4" applyNumberFormat="0" applyFill="0" applyAlignment="0" applyProtection="0"/>
    <xf numFmtId="0" fontId="49" fillId="0" borderId="5"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50" fillId="0" borderId="0" applyNumberFormat="0" applyFill="0" applyBorder="0" applyAlignment="0" applyProtection="0"/>
    <xf numFmtId="0" fontId="53" fillId="12" borderId="3" applyNumberFormat="0" applyAlignment="0" applyProtection="0"/>
    <xf numFmtId="0" fontId="29" fillId="0" borderId="8" applyNumberFormat="0" applyFill="0" applyAlignment="0" applyProtection="0"/>
    <xf numFmtId="0" fontId="51" fillId="12" borderId="0" applyNumberFormat="0" applyBorder="0" applyAlignment="0" applyProtection="0"/>
    <xf numFmtId="0" fontId="9" fillId="0" borderId="0"/>
    <xf numFmtId="0" fontId="9" fillId="0" borderId="0"/>
    <xf numFmtId="0" fontId="9" fillId="0" borderId="0"/>
    <xf numFmtId="168" fontId="35" fillId="31" borderId="33">
      <alignment horizontal="left" vertical="center"/>
    </xf>
    <xf numFmtId="0" fontId="9" fillId="0" borderId="0"/>
    <xf numFmtId="0" fontId="4" fillId="0" borderId="0"/>
    <xf numFmtId="0" fontId="45" fillId="27" borderId="2" applyNumberFormat="0" applyAlignment="0" applyProtection="0"/>
    <xf numFmtId="0" fontId="31" fillId="0" borderId="10" applyNumberFormat="0" applyFill="0" applyAlignment="0" applyProtection="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165" fontId="9" fillId="0" borderId="0" applyFont="0" applyFill="0" applyBorder="0" applyAlignment="0" applyProtection="0"/>
    <xf numFmtId="0" fontId="114" fillId="0" borderId="0"/>
    <xf numFmtId="0" fontId="102" fillId="0" borderId="0"/>
    <xf numFmtId="9" fontId="9" fillId="0" borderId="0" applyFont="0" applyFill="0" applyBorder="0" applyAlignment="0" applyProtection="0"/>
    <xf numFmtId="0" fontId="41" fillId="0" borderId="0">
      <protection locked="0"/>
    </xf>
    <xf numFmtId="0" fontId="113" fillId="0" borderId="0">
      <alignment horizontal="left" vertical="top" wrapText="1"/>
    </xf>
    <xf numFmtId="0" fontId="4" fillId="0" borderId="0"/>
    <xf numFmtId="0" fontId="117" fillId="0" borderId="0"/>
    <xf numFmtId="0" fontId="82" fillId="0" borderId="0"/>
    <xf numFmtId="0" fontId="82" fillId="0" borderId="0"/>
    <xf numFmtId="168" fontId="35" fillId="31" borderId="33">
      <alignment horizontal="left" vertical="center"/>
    </xf>
    <xf numFmtId="164" fontId="9" fillId="0" borderId="0" applyFont="0" applyFill="0" applyBorder="0" applyAlignment="0" applyProtection="0"/>
    <xf numFmtId="44" fontId="9" fillId="0" borderId="0" applyFont="0" applyFill="0" applyBorder="0" applyAlignment="0" applyProtection="0"/>
    <xf numFmtId="0" fontId="119" fillId="0" borderId="0">
      <alignment horizontal="right" vertical="top"/>
    </xf>
    <xf numFmtId="0" fontId="120" fillId="0" borderId="0">
      <alignment horizontal="right"/>
    </xf>
    <xf numFmtId="4" fontId="120" fillId="0" borderId="0">
      <alignment horizontal="right" wrapText="1"/>
    </xf>
    <xf numFmtId="0" fontId="120" fillId="0" borderId="0">
      <alignment horizontal="right"/>
    </xf>
    <xf numFmtId="0" fontId="9" fillId="0" borderId="0">
      <alignment vertical="center"/>
    </xf>
    <xf numFmtId="0" fontId="4" fillId="0" borderId="0"/>
    <xf numFmtId="0" fontId="117" fillId="0" borderId="0"/>
    <xf numFmtId="0" fontId="4" fillId="0" borderId="0"/>
    <xf numFmtId="0" fontId="102" fillId="0" borderId="0"/>
    <xf numFmtId="0" fontId="101" fillId="0" borderId="0"/>
    <xf numFmtId="0" fontId="101" fillId="0" borderId="0"/>
    <xf numFmtId="0" fontId="101" fillId="0" borderId="0"/>
    <xf numFmtId="0" fontId="101" fillId="0" borderId="0"/>
    <xf numFmtId="0" fontId="101" fillId="0" borderId="0"/>
    <xf numFmtId="0" fontId="9" fillId="0" borderId="0"/>
    <xf numFmtId="0" fontId="123" fillId="0" borderId="0"/>
    <xf numFmtId="0" fontId="82" fillId="0" borderId="0"/>
    <xf numFmtId="0" fontId="102" fillId="0" borderId="0"/>
    <xf numFmtId="0" fontId="148" fillId="0" borderId="0">
      <alignment horizontal="justify" vertical="top" wrapText="1"/>
    </xf>
    <xf numFmtId="0" fontId="150" fillId="128" borderId="0" applyNumberFormat="0" applyBorder="0" applyAlignment="0" applyProtection="0"/>
    <xf numFmtId="0" fontId="150" fillId="4" borderId="0" applyNumberFormat="0" applyBorder="0" applyAlignment="0" applyProtection="0"/>
    <xf numFmtId="0" fontId="150" fillId="127" borderId="0" applyNumberFormat="0" applyBorder="0" applyAlignment="0" applyProtection="0"/>
    <xf numFmtId="0" fontId="150" fillId="129" borderId="0" applyNumberFormat="0" applyBorder="0" applyAlignment="0" applyProtection="0"/>
    <xf numFmtId="0" fontId="150" fillId="24" borderId="0" applyNumberFormat="0" applyBorder="0" applyAlignment="0" applyProtection="0"/>
    <xf numFmtId="0" fontId="150" fillId="130" borderId="0" applyNumberFormat="0" applyBorder="0" applyAlignment="0" applyProtection="0"/>
    <xf numFmtId="0" fontId="151" fillId="14" borderId="0" applyNumberFormat="0" applyBorder="0" applyAlignment="0" applyProtection="0"/>
    <xf numFmtId="0" fontId="152" fillId="133" borderId="3" applyNumberFormat="0" applyAlignment="0" applyProtection="0"/>
    <xf numFmtId="0" fontId="154" fillId="0" borderId="0" applyNumberFormat="0" applyFill="0" applyBorder="0" applyAlignment="0" applyProtection="0"/>
    <xf numFmtId="0" fontId="155" fillId="126" borderId="0" applyNumberFormat="0" applyBorder="0" applyAlignment="0" applyProtection="0"/>
    <xf numFmtId="0" fontId="156" fillId="0" borderId="25" applyNumberFormat="0" applyFill="0" applyAlignment="0" applyProtection="0"/>
    <xf numFmtId="0" fontId="157" fillId="0" borderId="26" applyNumberFormat="0" applyFill="0" applyAlignment="0" applyProtection="0"/>
    <xf numFmtId="0" fontId="158" fillId="0" borderId="0" applyNumberFormat="0" applyFill="0" applyBorder="0" applyAlignment="0" applyProtection="0"/>
    <xf numFmtId="0" fontId="159" fillId="8" borderId="3" applyNumberFormat="0" applyAlignment="0" applyProtection="0"/>
    <xf numFmtId="0" fontId="160" fillId="0" borderId="24" applyNumberFormat="0" applyFill="0" applyAlignment="0" applyProtection="0"/>
    <xf numFmtId="0" fontId="161" fillId="12" borderId="0" applyNumberFormat="0" applyBorder="0" applyAlignment="0" applyProtection="0"/>
    <xf numFmtId="0" fontId="162" fillId="133" borderId="2" applyNumberFormat="0" applyAlignment="0" applyProtection="0"/>
    <xf numFmtId="0" fontId="163" fillId="0" borderId="0" applyNumberFormat="0" applyFill="0" applyBorder="0" applyAlignment="0" applyProtection="0"/>
    <xf numFmtId="0" fontId="33" fillId="0" borderId="0">
      <protection locked="0"/>
    </xf>
    <xf numFmtId="164" fontId="4" fillId="0" borderId="0" applyFont="0" applyFill="0" applyBorder="0" applyAlignment="0" applyProtection="0"/>
    <xf numFmtId="0" fontId="8" fillId="125" borderId="0" applyNumberFormat="0" applyBorder="0" applyAlignment="0" applyProtection="0"/>
    <xf numFmtId="0" fontId="79" fillId="125" borderId="0" applyNumberFormat="0" applyBorder="0" applyAlignment="0" applyProtection="0"/>
    <xf numFmtId="0" fontId="79" fillId="125" borderId="0" applyNumberFormat="0" applyBorder="0" applyAlignment="0" applyProtection="0"/>
    <xf numFmtId="0" fontId="8"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8" fillId="126" borderId="0" applyNumberFormat="0" applyBorder="0" applyAlignment="0" applyProtection="0"/>
    <xf numFmtId="0" fontId="79" fillId="126" borderId="0" applyNumberFormat="0" applyBorder="0" applyAlignment="0" applyProtection="0"/>
    <xf numFmtId="0" fontId="79" fillId="126" borderId="0" applyNumberFormat="0" applyBorder="0" applyAlignment="0" applyProtection="0"/>
    <xf numFmtId="0" fontId="8" fillId="29" borderId="0" applyNumberFormat="0" applyBorder="0" applyAlignment="0" applyProtection="0"/>
    <xf numFmtId="0" fontId="79" fillId="29" borderId="0" applyNumberFormat="0" applyBorder="0" applyAlignment="0" applyProtection="0"/>
    <xf numFmtId="0" fontId="79" fillId="29" borderId="0" applyNumberFormat="0" applyBorder="0" applyAlignment="0" applyProtection="0"/>
    <xf numFmtId="0" fontId="79" fillId="10" borderId="0" applyNumberFormat="0" applyBorder="0" applyAlignment="0" applyProtection="0"/>
    <xf numFmtId="0" fontId="79" fillId="10" borderId="0" applyNumberFormat="0" applyBorder="0" applyAlignment="0" applyProtection="0"/>
    <xf numFmtId="0" fontId="8" fillId="8"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8" fillId="2" borderId="0" applyNumberFormat="0" applyBorder="0" applyAlignment="0" applyProtection="0"/>
    <xf numFmtId="0" fontId="79" fillId="2" borderId="0" applyNumberFormat="0" applyBorder="0" applyAlignment="0" applyProtection="0"/>
    <xf numFmtId="0" fontId="79" fillId="2" borderId="0" applyNumberFormat="0" applyBorder="0" applyAlignment="0" applyProtection="0"/>
    <xf numFmtId="0" fontId="79" fillId="4" borderId="0" applyNumberFormat="0" applyBorder="0" applyAlignment="0" applyProtection="0"/>
    <xf numFmtId="0" fontId="79" fillId="4" borderId="0" applyNumberFormat="0" applyBorder="0" applyAlignment="0" applyProtection="0"/>
    <xf numFmtId="0" fontId="8" fillId="127" borderId="0" applyNumberFormat="0" applyBorder="0" applyAlignment="0" applyProtection="0"/>
    <xf numFmtId="0" fontId="79" fillId="127" borderId="0" applyNumberFormat="0" applyBorder="0" applyAlignment="0" applyProtection="0"/>
    <xf numFmtId="0" fontId="79" fillId="127" borderId="0" applyNumberFormat="0" applyBorder="0" applyAlignment="0" applyProtection="0"/>
    <xf numFmtId="0" fontId="8" fillId="29" borderId="0" applyNumberFormat="0" applyBorder="0" applyAlignment="0" applyProtection="0"/>
    <xf numFmtId="0" fontId="79" fillId="29" borderId="0" applyNumberFormat="0" applyBorder="0" applyAlignment="0" applyProtection="0"/>
    <xf numFmtId="0" fontId="79" fillId="29" borderId="0" applyNumberFormat="0" applyBorder="0" applyAlignment="0" applyProtection="0"/>
    <xf numFmtId="0" fontId="8" fillId="2" borderId="0" applyNumberFormat="0" applyBorder="0" applyAlignment="0" applyProtection="0"/>
    <xf numFmtId="0" fontId="79" fillId="2" borderId="0" applyNumberFormat="0" applyBorder="0" applyAlignment="0" applyProtection="0"/>
    <xf numFmtId="0" fontId="79" fillId="2" borderId="0" applyNumberFormat="0" applyBorder="0" applyAlignment="0" applyProtection="0"/>
    <xf numFmtId="0" fontId="8"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28" fillId="128" borderId="0" applyNumberFormat="0" applyBorder="0" applyAlignment="0" applyProtection="0"/>
    <xf numFmtId="0" fontId="130" fillId="128" borderId="0" applyNumberFormat="0" applyBorder="0" applyAlignment="0" applyProtection="0"/>
    <xf numFmtId="0" fontId="130" fillId="128" borderId="0" applyNumberFormat="0" applyBorder="0" applyAlignment="0" applyProtection="0"/>
    <xf numFmtId="0" fontId="28" fillId="4" borderId="0" applyNumberFormat="0" applyBorder="0" applyAlignment="0" applyProtection="0"/>
    <xf numFmtId="0" fontId="130" fillId="4" borderId="0" applyNumberFormat="0" applyBorder="0" applyAlignment="0" applyProtection="0"/>
    <xf numFmtId="0" fontId="130" fillId="4" borderId="0" applyNumberFormat="0" applyBorder="0" applyAlignment="0" applyProtection="0"/>
    <xf numFmtId="0" fontId="28" fillId="127" borderId="0" applyNumberFormat="0" applyBorder="0" applyAlignment="0" applyProtection="0"/>
    <xf numFmtId="0" fontId="130" fillId="127" borderId="0" applyNumberFormat="0" applyBorder="0" applyAlignment="0" applyProtection="0"/>
    <xf numFmtId="0" fontId="130" fillId="127" borderId="0" applyNumberFormat="0" applyBorder="0" applyAlignment="0" applyProtection="0"/>
    <xf numFmtId="0" fontId="28" fillId="129" borderId="0" applyNumberFormat="0" applyBorder="0" applyAlignment="0" applyProtection="0"/>
    <xf numFmtId="0" fontId="130" fillId="129" borderId="0" applyNumberFormat="0" applyBorder="0" applyAlignment="0" applyProtection="0"/>
    <xf numFmtId="0" fontId="130" fillId="129" borderId="0" applyNumberFormat="0" applyBorder="0" applyAlignment="0" applyProtection="0"/>
    <xf numFmtId="0" fontId="28" fillId="24" borderId="0" applyNumberFormat="0" applyBorder="0" applyAlignment="0" applyProtection="0"/>
    <xf numFmtId="0" fontId="130" fillId="24" borderId="0" applyNumberFormat="0" applyBorder="0" applyAlignment="0" applyProtection="0"/>
    <xf numFmtId="0" fontId="130" fillId="24" borderId="0" applyNumberFormat="0" applyBorder="0" applyAlignment="0" applyProtection="0"/>
    <xf numFmtId="0" fontId="28" fillId="130" borderId="0" applyNumberFormat="0" applyBorder="0" applyAlignment="0" applyProtection="0"/>
    <xf numFmtId="0" fontId="130" fillId="130" borderId="0" applyNumberFormat="0" applyBorder="0" applyAlignment="0" applyProtection="0"/>
    <xf numFmtId="0" fontId="130" fillId="130" borderId="0" applyNumberFormat="0" applyBorder="0" applyAlignment="0" applyProtection="0"/>
    <xf numFmtId="0" fontId="28" fillId="131" borderId="0" applyNumberFormat="0" applyBorder="0" applyAlignment="0" applyProtection="0"/>
    <xf numFmtId="0" fontId="130" fillId="131" borderId="0" applyNumberFormat="0" applyBorder="0" applyAlignment="0" applyProtection="0"/>
    <xf numFmtId="0" fontId="130" fillId="131" borderId="0" applyNumberFormat="0" applyBorder="0" applyAlignment="0" applyProtection="0"/>
    <xf numFmtId="0" fontId="28"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28" fillId="132" borderId="0" applyNumberFormat="0" applyBorder="0" applyAlignment="0" applyProtection="0"/>
    <xf numFmtId="0" fontId="130" fillId="132" borderId="0" applyNumberFormat="0" applyBorder="0" applyAlignment="0" applyProtection="0"/>
    <xf numFmtId="0" fontId="130" fillId="132" borderId="0" applyNumberFormat="0" applyBorder="0" applyAlignment="0" applyProtection="0"/>
    <xf numFmtId="0" fontId="28" fillId="129" borderId="0" applyNumberFormat="0" applyBorder="0" applyAlignment="0" applyProtection="0"/>
    <xf numFmtId="0" fontId="130" fillId="129" borderId="0" applyNumberFormat="0" applyBorder="0" applyAlignment="0" applyProtection="0"/>
    <xf numFmtId="0" fontId="130" fillId="129" borderId="0" applyNumberFormat="0" applyBorder="0" applyAlignment="0" applyProtection="0"/>
    <xf numFmtId="0" fontId="130" fillId="24" borderId="0" applyNumberFormat="0" applyBorder="0" applyAlignment="0" applyProtection="0"/>
    <xf numFmtId="0" fontId="130" fillId="24" borderId="0" applyNumberFormat="0" applyBorder="0" applyAlignment="0" applyProtection="0"/>
    <xf numFmtId="0" fontId="28" fillId="16" borderId="0" applyNumberFormat="0" applyBorder="0" applyAlignment="0" applyProtection="0"/>
    <xf numFmtId="0" fontId="130" fillId="16" borderId="0" applyNumberFormat="0" applyBorder="0" applyAlignment="0" applyProtection="0"/>
    <xf numFmtId="0" fontId="130" fillId="16" borderId="0" applyNumberFormat="0" applyBorder="0" applyAlignment="0" applyProtection="0"/>
    <xf numFmtId="0" fontId="43" fillId="14" borderId="0" applyNumberFormat="0" applyBorder="0" applyAlignment="0" applyProtection="0"/>
    <xf numFmtId="0" fontId="131" fillId="14" borderId="0" applyNumberFormat="0" applyBorder="0" applyAlignment="0" applyProtection="0"/>
    <xf numFmtId="0" fontId="131" fillId="14" borderId="0" applyNumberFormat="0" applyBorder="0" applyAlignment="0" applyProtection="0"/>
    <xf numFmtId="0" fontId="133" fillId="33" borderId="9" applyNumberFormat="0" applyAlignment="0" applyProtection="0"/>
    <xf numFmtId="0" fontId="133" fillId="33" borderId="9" applyNumberFormat="0" applyAlignment="0" applyProtection="0"/>
    <xf numFmtId="189" fontId="9" fillId="0" borderId="0" applyFont="0" applyFill="0" applyBorder="0" applyAlignment="0" applyProtection="0"/>
    <xf numFmtId="189" fontId="9" fillId="0" borderId="0" applyFon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5" fillId="126" borderId="0" applyNumberFormat="0" applyBorder="0" applyAlignment="0" applyProtection="0"/>
    <xf numFmtId="0" fontId="136" fillId="0" borderId="25" applyNumberFormat="0" applyFill="0" applyAlignment="0" applyProtection="0"/>
    <xf numFmtId="0" fontId="136" fillId="0" borderId="25" applyNumberFormat="0" applyFill="0" applyAlignment="0" applyProtection="0"/>
    <xf numFmtId="0" fontId="137" fillId="0" borderId="26" applyNumberFormat="0" applyFill="0" applyAlignment="0" applyProtection="0"/>
    <xf numFmtId="0" fontId="137" fillId="0" borderId="26"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141" fillId="0" borderId="24" applyNumberFormat="0" applyFill="0" applyAlignment="0" applyProtection="0"/>
    <xf numFmtId="0" fontId="141" fillId="0" borderId="24" applyNumberFormat="0" applyFill="0" applyAlignment="0" applyProtection="0"/>
    <xf numFmtId="49" fontId="142" fillId="0" borderId="0" applyFill="0" applyBorder="0" applyProtection="0">
      <alignment horizontal="center" vertical="center"/>
      <protection locked="0"/>
    </xf>
    <xf numFmtId="49" fontId="142" fillId="0" borderId="0" applyFill="0" applyBorder="0" applyProtection="0">
      <alignment horizontal="center" vertical="center"/>
      <protection locked="0"/>
    </xf>
    <xf numFmtId="0" fontId="96" fillId="12" borderId="0" applyNumberFormat="0" applyBorder="0" applyAlignment="0" applyProtection="0"/>
    <xf numFmtId="0" fontId="143" fillId="12" borderId="0" applyNumberFormat="0" applyBorder="0" applyAlignment="0" applyProtection="0"/>
    <xf numFmtId="0" fontId="143" fillId="1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9" fillId="0" borderId="0"/>
    <xf numFmtId="0" fontId="9" fillId="0" borderId="0"/>
    <xf numFmtId="0" fontId="9" fillId="0" borderId="0"/>
    <xf numFmtId="0" fontId="69" fillId="0" borderId="0" applyBorder="0" applyProtection="0"/>
    <xf numFmtId="0" fontId="129" fillId="0" borderId="0" applyNumberFormat="0" applyFill="0" applyBorder="0" applyAlignment="0" applyProtection="0"/>
    <xf numFmtId="171" fontId="127" fillId="0" borderId="0" applyFill="0" applyBorder="0" applyAlignment="0">
      <protection locked="0"/>
    </xf>
    <xf numFmtId="171" fontId="127" fillId="0" borderId="0" applyFill="0" applyBorder="0" applyAlignment="0">
      <protection locked="0"/>
    </xf>
    <xf numFmtId="0" fontId="102" fillId="0" borderId="0"/>
    <xf numFmtId="0" fontId="4" fillId="0" borderId="0"/>
    <xf numFmtId="0" fontId="9" fillId="0" borderId="0"/>
    <xf numFmtId="164" fontId="4" fillId="0" borderId="0" applyFont="0" applyFill="0" applyBorder="0" applyAlignment="0" applyProtection="0"/>
    <xf numFmtId="49" fontId="142" fillId="0" borderId="0" applyFill="0" applyBorder="0" applyProtection="0">
      <alignment horizontal="center" vertical="center"/>
      <protection locked="0"/>
    </xf>
    <xf numFmtId="49" fontId="142" fillId="0" borderId="0" applyFill="0" applyBorder="0" applyProtection="0">
      <alignment horizontal="center" vertical="center"/>
      <protection locked="0"/>
    </xf>
    <xf numFmtId="164" fontId="4" fillId="0" borderId="0" applyFont="0" applyFill="0" applyBorder="0" applyAlignment="0" applyProtection="0"/>
    <xf numFmtId="0" fontId="9" fillId="0" borderId="0"/>
    <xf numFmtId="0" fontId="4" fillId="0" borderId="0"/>
    <xf numFmtId="0" fontId="102" fillId="0" borderId="0"/>
    <xf numFmtId="168" fontId="35" fillId="31" borderId="33">
      <alignment horizontal="left" vertical="center"/>
    </xf>
    <xf numFmtId="49" fontId="142" fillId="0" borderId="0" applyFill="0" applyBorder="0" applyProtection="0">
      <alignment horizontal="center" vertical="center"/>
      <protection locked="0"/>
    </xf>
    <xf numFmtId="49" fontId="142" fillId="0" borderId="0" applyFill="0" applyBorder="0" applyProtection="0">
      <alignment horizontal="center" vertical="center"/>
      <protection locked="0"/>
    </xf>
    <xf numFmtId="0" fontId="8" fillId="6" borderId="1" applyNumberFormat="0" applyFont="0" applyAlignment="0" applyProtection="0"/>
    <xf numFmtId="168" fontId="35" fillId="31" borderId="33">
      <alignment horizontal="left" vertical="center"/>
    </xf>
    <xf numFmtId="0" fontId="180" fillId="0" borderId="0"/>
    <xf numFmtId="0" fontId="96" fillId="92" borderId="0" applyNumberFormat="0" applyBorder="0" applyAlignment="0">
      <protection locked="0"/>
    </xf>
    <xf numFmtId="0" fontId="8" fillId="93" borderId="0" applyNumberFormat="0" applyBorder="0" applyAlignment="0" applyProtection="0"/>
    <xf numFmtId="0" fontId="8" fillId="93" borderId="0" applyNumberFormat="0" applyBorder="0" applyAlignment="0">
      <protection locked="0"/>
    </xf>
    <xf numFmtId="0" fontId="8" fillId="72" borderId="0" applyNumberFormat="0" applyBorder="0" applyAlignment="0" applyProtection="0"/>
    <xf numFmtId="0" fontId="8" fillId="72" borderId="0" applyNumberFormat="0" applyBorder="0" applyAlignment="0">
      <protection locked="0"/>
    </xf>
    <xf numFmtId="0" fontId="8" fillId="73" borderId="0" applyNumberFormat="0" applyBorder="0" applyAlignment="0" applyProtection="0"/>
    <xf numFmtId="0" fontId="8" fillId="73" borderId="0" applyNumberFormat="0" applyBorder="0" applyAlignment="0">
      <protection locked="0"/>
    </xf>
    <xf numFmtId="0" fontId="8" fillId="74" borderId="0" applyNumberFormat="0" applyBorder="0" applyAlignment="0" applyProtection="0"/>
    <xf numFmtId="0" fontId="8" fillId="74" borderId="0" applyNumberFormat="0" applyBorder="0" applyAlignment="0">
      <protection locked="0"/>
    </xf>
    <xf numFmtId="0" fontId="8" fillId="75" borderId="0" applyNumberFormat="0" applyBorder="0" applyAlignment="0" applyProtection="0"/>
    <xf numFmtId="0" fontId="8" fillId="75" borderId="0" applyNumberFormat="0" applyBorder="0" applyAlignment="0">
      <protection locked="0"/>
    </xf>
    <xf numFmtId="0" fontId="8" fillId="94" borderId="0" applyNumberFormat="0" applyBorder="0" applyAlignment="0" applyProtection="0"/>
    <xf numFmtId="0" fontId="8" fillId="94"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93"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2"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75"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94" borderId="0" applyNumberFormat="0" applyBorder="0" applyAlignment="0">
      <protection locked="0"/>
    </xf>
    <xf numFmtId="0" fontId="8" fillId="77" borderId="0" applyNumberFormat="0" applyBorder="0" applyAlignment="0" applyProtection="0"/>
    <xf numFmtId="0" fontId="8" fillId="77" borderId="0" applyNumberFormat="0" applyBorder="0" applyAlignment="0">
      <protection locked="0"/>
    </xf>
    <xf numFmtId="0" fontId="8" fillId="78" borderId="0" applyNumberFormat="0" applyBorder="0" applyAlignment="0" applyProtection="0"/>
    <xf numFmtId="0" fontId="8" fillId="78" borderId="0" applyNumberFormat="0" applyBorder="0" applyAlignment="0">
      <protection locked="0"/>
    </xf>
    <xf numFmtId="0" fontId="8" fillId="79" borderId="0" applyNumberFormat="0" applyBorder="0" applyAlignment="0" applyProtection="0"/>
    <xf numFmtId="0" fontId="8" fillId="79" borderId="0" applyNumberFormat="0" applyBorder="0" applyAlignment="0">
      <protection locked="0"/>
    </xf>
    <xf numFmtId="0" fontId="8" fillId="74" borderId="0" applyNumberFormat="0" applyBorder="0" applyAlignment="0" applyProtection="0"/>
    <xf numFmtId="0" fontId="8" fillId="74" borderId="0" applyNumberFormat="0" applyBorder="0" applyAlignment="0">
      <protection locked="0"/>
    </xf>
    <xf numFmtId="0" fontId="8" fillId="77" borderId="0" applyNumberFormat="0" applyBorder="0" applyAlignment="0" applyProtection="0"/>
    <xf numFmtId="0" fontId="8" fillId="77" borderId="0" applyNumberFormat="0" applyBorder="0" applyAlignment="0">
      <protection locked="0"/>
    </xf>
    <xf numFmtId="0" fontId="8" fillId="80" borderId="0" applyNumberFormat="0" applyBorder="0" applyAlignment="0" applyProtection="0"/>
    <xf numFmtId="0" fontId="8" fillId="80"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28" fillId="81" borderId="0" applyNumberFormat="0" applyBorder="0" applyAlignment="0" applyProtection="0"/>
    <xf numFmtId="0" fontId="28" fillId="81" borderId="0" applyNumberFormat="0" applyBorder="0" applyAlignment="0">
      <protection locked="0"/>
    </xf>
    <xf numFmtId="0" fontId="28" fillId="78" borderId="0" applyNumberFormat="0" applyBorder="0" applyAlignment="0" applyProtection="0"/>
    <xf numFmtId="0" fontId="28" fillId="78" borderId="0" applyNumberFormat="0" applyBorder="0" applyAlignment="0">
      <protection locked="0"/>
    </xf>
    <xf numFmtId="0" fontId="28" fillId="79" borderId="0" applyNumberFormat="0" applyBorder="0" applyAlignment="0" applyProtection="0"/>
    <xf numFmtId="0" fontId="28" fillId="79" borderId="0" applyNumberFormat="0" applyBorder="0" applyAlignment="0">
      <protection locked="0"/>
    </xf>
    <xf numFmtId="0" fontId="28" fillId="82" borderId="0" applyNumberFormat="0" applyBorder="0" applyAlignment="0" applyProtection="0"/>
    <xf numFmtId="0" fontId="28" fillId="82" borderId="0" applyNumberFormat="0" applyBorder="0" applyAlignment="0">
      <protection locked="0"/>
    </xf>
    <xf numFmtId="0" fontId="28" fillId="83" borderId="0" applyNumberFormat="0" applyBorder="0" applyAlignment="0" applyProtection="0"/>
    <xf numFmtId="0" fontId="28" fillId="83" borderId="0" applyNumberFormat="0" applyBorder="0" applyAlignment="0">
      <protection locked="0"/>
    </xf>
    <xf numFmtId="0" fontId="28" fillId="84" borderId="0" applyNumberFormat="0" applyBorder="0" applyAlignment="0" applyProtection="0"/>
    <xf numFmtId="0" fontId="28" fillId="84"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134" borderId="0" applyNumberFormat="0" applyBorder="0" applyAlignment="0" applyProtection="0"/>
    <xf numFmtId="0" fontId="28" fillId="134" borderId="0" applyNumberFormat="0" applyBorder="0" applyAlignment="0">
      <protection locked="0"/>
    </xf>
    <xf numFmtId="0" fontId="28" fillId="95" borderId="0" applyNumberFormat="0" applyBorder="0" applyAlignment="0" applyProtection="0"/>
    <xf numFmtId="0" fontId="28" fillId="95" borderId="0" applyNumberFormat="0" applyBorder="0" applyAlignment="0">
      <protection locked="0"/>
    </xf>
    <xf numFmtId="0" fontId="28" fillId="87" borderId="0" applyNumberFormat="0" applyBorder="0" applyAlignment="0" applyProtection="0"/>
    <xf numFmtId="0" fontId="28" fillId="87" borderId="0" applyNumberFormat="0" applyBorder="0" applyAlignment="0">
      <protection locked="0"/>
    </xf>
    <xf numFmtId="0" fontId="28" fillId="82" borderId="0" applyNumberFormat="0" applyBorder="0" applyAlignment="0" applyProtection="0"/>
    <xf numFmtId="0" fontId="28" fillId="82" borderId="0" applyNumberFormat="0" applyBorder="0" applyAlignment="0">
      <protection locked="0"/>
    </xf>
    <xf numFmtId="0" fontId="28" fillId="83" borderId="0" applyNumberFormat="0" applyBorder="0" applyAlignment="0" applyProtection="0"/>
    <xf numFmtId="0" fontId="28" fillId="83" borderId="0" applyNumberFormat="0" applyBorder="0" applyAlignment="0">
      <protection locked="0"/>
    </xf>
    <xf numFmtId="0" fontId="28" fillId="88" borderId="0" applyNumberFormat="0" applyBorder="0" applyAlignment="0" applyProtection="0"/>
    <xf numFmtId="0" fontId="28" fillId="88" borderId="0" applyNumberFormat="0" applyBorder="0" applyAlignment="0">
      <protection locked="0"/>
    </xf>
    <xf numFmtId="0" fontId="43" fillId="72" borderId="0" applyNumberFormat="0" applyBorder="0" applyAlignment="0" applyProtection="0"/>
    <xf numFmtId="0" fontId="43" fillId="72" borderId="0" applyNumberFormat="0" applyBorder="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6" fillId="96" borderId="3" applyNumberFormat="0" applyAlignment="0" applyProtection="0"/>
    <xf numFmtId="0" fontId="86" fillId="96" borderId="35" applyNumberFormat="0" applyAlignment="0">
      <protection locked="0"/>
    </xf>
    <xf numFmtId="0" fontId="30" fillId="91" borderId="9" applyNumberFormat="0" applyAlignment="0" applyProtection="0"/>
    <xf numFmtId="0" fontId="30" fillId="91" borderId="9" applyNumberFormat="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52" fillId="0" borderId="0" applyNumberFormat="0" applyFill="0" applyBorder="0" applyAlignment="0" applyProtection="0"/>
    <xf numFmtId="0" fontId="52" fillId="0" borderId="0" applyNumberFormat="0" applyFill="0" applyBorder="0" applyAlignment="0">
      <protection locked="0"/>
    </xf>
    <xf numFmtId="0" fontId="44" fillId="73" borderId="0" applyNumberFormat="0" applyBorder="0" applyAlignment="0" applyProtection="0"/>
    <xf numFmtId="0" fontId="44" fillId="73" borderId="0" applyNumberFormat="0" applyBorder="0" applyAlignment="0">
      <protection locked="0"/>
    </xf>
    <xf numFmtId="0" fontId="44" fillId="73" borderId="0" applyNumberFormat="0" applyBorder="0" applyAlignment="0">
      <protection locked="0"/>
    </xf>
    <xf numFmtId="0" fontId="89" fillId="0" borderId="25" applyNumberFormat="0" applyFill="0" applyAlignment="0" applyProtection="0"/>
    <xf numFmtId="0" fontId="89" fillId="0" borderId="25" applyNumberFormat="0" applyFill="0" applyAlignment="0">
      <protection locked="0"/>
    </xf>
    <xf numFmtId="0" fontId="90" fillId="0" borderId="26" applyNumberFormat="0" applyFill="0" applyAlignment="0" applyProtection="0"/>
    <xf numFmtId="0" fontId="90" fillId="0" borderId="26" applyNumberFormat="0" applyFill="0" applyAlignment="0">
      <protection locked="0"/>
    </xf>
    <xf numFmtId="0" fontId="91" fillId="0" borderId="27" applyNumberFormat="0" applyFill="0" applyAlignment="0" applyProtection="0"/>
    <xf numFmtId="0" fontId="91" fillId="0" borderId="36" applyNumberFormat="0" applyFill="0" applyAlignment="0">
      <protection locked="0"/>
    </xf>
    <xf numFmtId="0" fontId="91" fillId="0" borderId="0" applyNumberFormat="0" applyFill="0" applyBorder="0" applyAlignment="0" applyProtection="0"/>
    <xf numFmtId="0" fontId="91" fillId="0" borderId="0" applyNumberFormat="0" applyFill="0" applyBorder="0" applyAlignment="0">
      <protection locked="0"/>
    </xf>
    <xf numFmtId="0" fontId="53" fillId="94" borderId="3" applyNumberFormat="0" applyAlignment="0" applyProtection="0"/>
    <xf numFmtId="0" fontId="53" fillId="94" borderId="35" applyNumberFormat="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134"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95"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45" fillId="96" borderId="37"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6" fillId="96" borderId="35" applyNumberFormat="0" applyAlignment="0">
      <protection locked="0"/>
    </xf>
    <xf numFmtId="0" fontId="87" fillId="0" borderId="24" applyNumberFormat="0" applyFill="0" applyAlignment="0" applyProtection="0"/>
    <xf numFmtId="0" fontId="87" fillId="0" borderId="24" applyNumberFormat="0" applyFill="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95" fillId="0" borderId="0" applyNumberFormat="0" applyFill="0" applyBorder="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47" fillId="0" borderId="0" applyNumberFormat="0" applyFill="0" applyBorder="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6" fillId="92" borderId="0" applyNumberFormat="0" applyBorder="0" applyAlignment="0" applyProtection="0"/>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 fillId="89" borderId="1" applyNumberFormat="0" applyAlignment="0" applyProtection="0"/>
    <xf numFmtId="0" fontId="85" fillId="89" borderId="34" applyNumberFormat="0" applyAlignment="0">
      <protection locked="0"/>
    </xf>
    <xf numFmtId="0" fontId="45" fillId="96" borderId="2" applyNumberFormat="0" applyAlignment="0" applyProtection="0"/>
    <xf numFmtId="0" fontId="45" fillId="96" borderId="37" applyNumberFormat="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95" fillId="0" borderId="0" applyNumberFormat="0" applyFill="0" applyBorder="0" applyAlignment="0" applyProtection="0"/>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applyProtection="0"/>
    <xf numFmtId="0" fontId="95" fillId="0" borderId="0" applyNumberFormat="0" applyFill="0" applyBorder="0" applyAlignment="0">
      <protection locked="0"/>
    </xf>
    <xf numFmtId="0" fontId="31" fillId="0" borderId="28" applyNumberFormat="0" applyFill="0" applyAlignment="0" applyProtection="0"/>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53" fillId="94" borderId="35" applyNumberFormat="0" applyAlignment="0">
      <protection locked="0"/>
    </xf>
    <xf numFmtId="0" fontId="29" fillId="0" borderId="0" applyNumberFormat="0" applyFill="0" applyBorder="0" applyAlignment="0" applyProtection="0"/>
    <xf numFmtId="0" fontId="29" fillId="0" borderId="0" applyNumberFormat="0" applyFill="0" applyBorder="0" applyAlignment="0">
      <protection locked="0"/>
    </xf>
    <xf numFmtId="0" fontId="29" fillId="0" borderId="0" applyNumberFormat="0" applyFill="0" applyBorder="0" applyAlignment="0">
      <protection locked="0"/>
    </xf>
    <xf numFmtId="0" fontId="85" fillId="0" borderId="0">
      <protection locked="0"/>
    </xf>
    <xf numFmtId="0" fontId="181" fillId="0" borderId="0"/>
    <xf numFmtId="0" fontId="8" fillId="72" borderId="0" applyNumberFormat="0" applyBorder="0" applyAlignment="0">
      <protection locked="0"/>
    </xf>
    <xf numFmtId="0" fontId="8" fillId="27" borderId="0" applyNumberFormat="0" applyBorder="0" applyAlignment="0" applyProtection="0"/>
    <xf numFmtId="0" fontId="8" fillId="27"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133" borderId="0" applyNumberFormat="0" applyBorder="0" applyAlignment="0" applyProtection="0"/>
    <xf numFmtId="0" fontId="8" fillId="133" borderId="0" applyNumberFormat="0" applyBorder="0" applyAlignment="0" applyProtection="0"/>
    <xf numFmtId="0" fontId="8" fillId="10"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3" borderId="0" applyNumberFormat="0" applyBorder="0" applyAlignment="0" applyProtection="0"/>
    <xf numFmtId="0" fontId="8" fillId="133" borderId="0" applyNumberFormat="0" applyBorder="0" applyAlignment="0" applyProtection="0"/>
    <xf numFmtId="0" fontId="8" fillId="14"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28" fillId="24" borderId="0" applyNumberFormat="0" applyBorder="0" applyAlignment="0" applyProtection="0"/>
    <xf numFmtId="0" fontId="28" fillId="10" borderId="0" applyNumberFormat="0" applyBorder="0" applyAlignment="0" applyProtection="0"/>
    <xf numFmtId="0" fontId="28" fillId="4" borderId="0" applyNumberFormat="0" applyBorder="0" applyAlignment="0" applyProtection="0"/>
    <xf numFmtId="0" fontId="28" fillId="16" borderId="0" applyNumberFormat="0" applyBorder="0" applyAlignment="0" applyProtection="0"/>
    <xf numFmtId="0" fontId="28" fillId="12" borderId="0" applyNumberFormat="0" applyBorder="0" applyAlignment="0" applyProtection="0"/>
    <xf numFmtId="0" fontId="28" fillId="18" borderId="0" applyNumberFormat="0" applyBorder="0" applyAlignment="0" applyProtection="0"/>
    <xf numFmtId="0" fontId="28" fillId="133" borderId="0" applyNumberFormat="0" applyBorder="0" applyAlignment="0" applyProtection="0"/>
    <xf numFmtId="0" fontId="28" fillId="14" borderId="0" applyNumberFormat="0" applyBorder="0" applyAlignment="0" applyProtection="0"/>
    <xf numFmtId="0" fontId="28" fillId="24" borderId="0" applyNumberFormat="0" applyBorder="0" applyAlignment="0" applyProtection="0"/>
    <xf numFmtId="0" fontId="28" fillId="10" borderId="0" applyNumberFormat="0" applyBorder="0" applyAlignment="0" applyProtection="0"/>
    <xf numFmtId="0" fontId="28" fillId="8" borderId="0" applyNumberFormat="0" applyBorder="0" applyAlignment="0" applyProtection="0"/>
    <xf numFmtId="0" fontId="28" fillId="4" borderId="0" applyNumberFormat="0" applyBorder="0" applyAlignment="0" applyProtection="0"/>
    <xf numFmtId="0" fontId="28" fillId="24" borderId="0" applyNumberFormat="0" applyBorder="0" applyAlignment="0" applyProtection="0"/>
    <xf numFmtId="0" fontId="28" fillId="20" borderId="0" applyNumberFormat="0" applyBorder="0" applyAlignment="0" applyProtection="0"/>
    <xf numFmtId="0" fontId="28" fillId="16"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43" fillId="14" borderId="0" applyNumberFormat="0" applyBorder="0" applyAlignment="0" applyProtection="0"/>
    <xf numFmtId="0" fontId="43" fillId="29" borderId="0" applyNumberFormat="0" applyBorder="0" applyAlignment="0" applyProtection="0"/>
    <xf numFmtId="0" fontId="86" fillId="27" borderId="3" applyNumberFormat="0" applyAlignment="0" applyProtection="0"/>
    <xf numFmtId="0" fontId="46" fillId="27" borderId="3" applyNumberFormat="0" applyAlignment="0" applyProtection="0"/>
    <xf numFmtId="0" fontId="8" fillId="94" borderId="0" applyNumberFormat="0" applyBorder="0" applyAlignment="0">
      <protection locked="0"/>
    </xf>
    <xf numFmtId="164" fontId="84" fillId="0" borderId="0" applyFont="0" applyFill="0" applyBorder="0" applyAlignment="0" applyProtection="0"/>
    <xf numFmtId="164" fontId="84"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9" fillId="0" borderId="0" applyFont="0" applyFill="0" applyBorder="0" applyAlignment="0" applyProtection="0"/>
    <xf numFmtId="43" fontId="99" fillId="0" borderId="0" applyFont="0" applyFill="0" applyBorder="0" applyAlignment="0" applyProtection="0"/>
    <xf numFmtId="192" fontId="9" fillId="0" borderId="0" applyFont="0" applyFill="0" applyBorder="0" applyAlignment="0" applyProtection="0"/>
    <xf numFmtId="193" fontId="99" fillId="0" borderId="0" applyFont="0" applyFill="0" applyBorder="0" applyAlignment="0" applyProtection="0"/>
    <xf numFmtId="164" fontId="84" fillId="0" borderId="0" applyFont="0" applyFill="0" applyBorder="0" applyAlignment="0" applyProtection="0"/>
    <xf numFmtId="164" fontId="84"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86" fontId="99" fillId="0" borderId="0" applyFont="0" applyFill="0" applyBorder="0" applyAlignment="0" applyProtection="0"/>
    <xf numFmtId="194" fontId="9" fillId="0" borderId="0" applyFont="0" applyFill="0" applyBorder="0" applyAlignment="0" applyProtection="0"/>
    <xf numFmtId="44" fontId="8" fillId="0" borderId="0" applyFont="0" applyFill="0" applyBorder="0" applyAlignment="0" applyProtection="0"/>
    <xf numFmtId="0" fontId="8" fillId="94" borderId="0" applyNumberFormat="0" applyBorder="0" applyAlignment="0">
      <protection locked="0"/>
    </xf>
    <xf numFmtId="0" fontId="8" fillId="94" borderId="0" applyNumberFormat="0" applyBorder="0" applyAlignment="0">
      <protection locked="0"/>
    </xf>
    <xf numFmtId="0" fontId="44" fillId="126" borderId="0" applyNumberFormat="0" applyBorder="0" applyAlignment="0" applyProtection="0"/>
    <xf numFmtId="0" fontId="44" fillId="10" borderId="0" applyNumberFormat="0" applyBorder="0" applyAlignment="0" applyProtection="0"/>
    <xf numFmtId="0" fontId="48" fillId="0" borderId="39" applyNumberFormat="0" applyFill="0" applyAlignment="0" applyProtection="0"/>
    <xf numFmtId="0" fontId="48" fillId="0" borderId="4" applyNumberFormat="0" applyFill="0" applyAlignment="0" applyProtection="0"/>
    <xf numFmtId="0" fontId="49" fillId="0" borderId="26" applyNumberFormat="0" applyFill="0" applyAlignment="0" applyProtection="0"/>
    <xf numFmtId="0" fontId="49" fillId="0" borderId="5" applyNumberFormat="0" applyFill="0" applyAlignment="0" applyProtection="0"/>
    <xf numFmtId="0" fontId="50" fillId="0" borderId="40" applyNumberFormat="0" applyFill="0" applyAlignment="0" applyProtection="0"/>
    <xf numFmtId="0" fontId="50" fillId="0" borderId="6" applyNumberFormat="0" applyFill="0" applyAlignment="0" applyProtection="0"/>
    <xf numFmtId="0" fontId="50" fillId="0" borderId="0" applyNumberFormat="0" applyFill="0" applyBorder="0" applyAlignment="0" applyProtection="0"/>
    <xf numFmtId="0" fontId="92" fillId="0" borderId="0" applyNumberFormat="0" applyFill="0" applyBorder="0" applyAlignment="0" applyProtection="0">
      <alignment vertical="top"/>
      <protection locked="0"/>
    </xf>
    <xf numFmtId="0" fontId="53" fillId="8" borderId="3" applyNumberFormat="0" applyAlignment="0" applyProtection="0"/>
    <xf numFmtId="0" fontId="53" fillId="12" borderId="3" applyNumberFormat="0" applyAlignment="0" applyProtection="0"/>
    <xf numFmtId="0" fontId="8" fillId="75" borderId="0" applyNumberFormat="0" applyBorder="0" applyAlignment="0">
      <protection locked="0"/>
    </xf>
    <xf numFmtId="0" fontId="8" fillId="75" borderId="0" applyNumberFormat="0" applyBorder="0" applyAlignment="0" applyProtection="0"/>
    <xf numFmtId="0" fontId="8" fillId="75" borderId="0" applyNumberFormat="0" applyBorder="0" applyAlignment="0">
      <protection locked="0"/>
    </xf>
    <xf numFmtId="0" fontId="8" fillId="74" borderId="0" applyNumberFormat="0" applyBorder="0" applyAlignment="0">
      <protection locked="0"/>
    </xf>
    <xf numFmtId="0" fontId="29" fillId="0" borderId="8" applyNumberFormat="0" applyFill="0" applyAlignment="0" applyProtection="0"/>
    <xf numFmtId="0" fontId="96" fillId="12" borderId="0" applyNumberFormat="0" applyBorder="0" applyAlignment="0" applyProtection="0"/>
    <xf numFmtId="0" fontId="51" fillId="12" borderId="0" applyNumberFormat="0" applyBorder="0" applyAlignment="0" applyProtection="0"/>
    <xf numFmtId="0" fontId="8" fillId="73" borderId="0" applyNumberFormat="0" applyBorder="0" applyAlignment="0">
      <protection locked="0"/>
    </xf>
    <xf numFmtId="0" fontId="8" fillId="73" borderId="0" applyNumberFormat="0" applyBorder="0" applyAlignment="0">
      <protection locked="0"/>
    </xf>
    <xf numFmtId="0" fontId="8" fillId="73" borderId="0" applyNumberFormat="0" applyBorder="0" applyAlignment="0">
      <protection locked="0"/>
    </xf>
    <xf numFmtId="0" fontId="84" fillId="0" borderId="0"/>
    <xf numFmtId="0" fontId="84" fillId="0" borderId="0"/>
    <xf numFmtId="0" fontId="9" fillId="0" borderId="0"/>
    <xf numFmtId="0" fontId="113" fillId="0" borderId="0">
      <alignment wrapText="1"/>
    </xf>
    <xf numFmtId="0" fontId="84" fillId="0" borderId="0"/>
    <xf numFmtId="0" fontId="114" fillId="0" borderId="0"/>
    <xf numFmtId="0" fontId="8" fillId="72" borderId="0" applyNumberFormat="0" applyBorder="0" applyAlignment="0">
      <protection locked="0"/>
    </xf>
    <xf numFmtId="0" fontId="182" fillId="0" borderId="0"/>
    <xf numFmtId="0" fontId="8" fillId="0" borderId="0"/>
    <xf numFmtId="0" fontId="102" fillId="0" borderId="0"/>
    <xf numFmtId="0" fontId="117" fillId="0" borderId="0"/>
    <xf numFmtId="0" fontId="4" fillId="0" borderId="0"/>
    <xf numFmtId="0" fontId="117" fillId="0" borderId="0"/>
    <xf numFmtId="0" fontId="9" fillId="0" borderId="0"/>
    <xf numFmtId="0" fontId="8" fillId="93" borderId="0" applyNumberFormat="0" applyBorder="0" applyAlignment="0">
      <protection locked="0"/>
    </xf>
    <xf numFmtId="0" fontId="99" fillId="0" borderId="0"/>
    <xf numFmtId="4" fontId="8" fillId="0" borderId="0"/>
    <xf numFmtId="0" fontId="164" fillId="0" borderId="0"/>
    <xf numFmtId="0" fontId="4" fillId="0" borderId="0"/>
    <xf numFmtId="0" fontId="117" fillId="0" borderId="0"/>
    <xf numFmtId="0" fontId="117" fillId="0" borderId="0"/>
    <xf numFmtId="0" fontId="117" fillId="0" borderId="0"/>
    <xf numFmtId="0" fontId="117" fillId="0" borderId="0"/>
    <xf numFmtId="0" fontId="183" fillId="0" borderId="0"/>
    <xf numFmtId="0" fontId="184" fillId="0" borderId="0" applyAlignment="0">
      <alignment vertical="top" wrapText="1"/>
      <protection locked="0"/>
    </xf>
    <xf numFmtId="0" fontId="8" fillId="0" borderId="0"/>
    <xf numFmtId="0" fontId="45" fillId="27" borderId="2" applyNumberFormat="0" applyAlignment="0" applyProtection="0"/>
    <xf numFmtId="195" fontId="185" fillId="9" borderId="12" applyNumberFormat="0" applyFont="0" applyAlignment="0" applyProtection="0">
      <alignment horizontal="center" vertical="top"/>
    </xf>
    <xf numFmtId="0" fontId="31" fillId="0" borderId="41" applyNumberFormat="0" applyFill="0" applyAlignment="0" applyProtection="0"/>
    <xf numFmtId="0" fontId="31" fillId="0" borderId="10" applyNumberFormat="0" applyFill="0" applyAlignment="0" applyProtection="0"/>
    <xf numFmtId="44" fontId="8" fillId="0" borderId="0" applyFont="0" applyFill="0" applyBorder="0" applyAlignment="0" applyProtection="0"/>
    <xf numFmtId="170" fontId="9" fillId="0" borderId="0" applyFont="0" applyFill="0" applyBorder="0" applyAlignment="0" applyProtection="0"/>
    <xf numFmtId="164" fontId="8" fillId="0" borderId="0" applyFont="0" applyFill="0" applyBorder="0" applyAlignment="0" applyProtection="0"/>
    <xf numFmtId="0" fontId="67" fillId="0" borderId="0"/>
    <xf numFmtId="43" fontId="67" fillId="0" borderId="0" applyFont="0" applyFill="0" applyBorder="0" applyAlignment="0" applyProtection="0"/>
    <xf numFmtId="0" fontId="184" fillId="0" borderId="0" applyAlignment="0">
      <alignment vertical="top" wrapText="1"/>
      <protection locked="0"/>
    </xf>
    <xf numFmtId="0" fontId="184" fillId="0" borderId="0" applyAlignment="0">
      <alignment vertical="top" wrapText="1"/>
      <protection locked="0"/>
    </xf>
    <xf numFmtId="0" fontId="9" fillId="0" borderId="0"/>
    <xf numFmtId="0" fontId="79" fillId="0" borderId="0"/>
    <xf numFmtId="0" fontId="181" fillId="0" borderId="0"/>
    <xf numFmtId="164" fontId="9" fillId="0" borderId="0" applyFont="0" applyFill="0" applyBorder="0" applyAlignment="0" applyProtection="0"/>
    <xf numFmtId="0" fontId="116" fillId="0" borderId="0"/>
    <xf numFmtId="0" fontId="164" fillId="0" borderId="0"/>
    <xf numFmtId="0" fontId="184" fillId="0" borderId="0" applyAlignment="0">
      <alignment vertical="top" wrapText="1"/>
      <protection locked="0"/>
    </xf>
    <xf numFmtId="0" fontId="67" fillId="0" borderId="0"/>
    <xf numFmtId="0" fontId="9" fillId="0" borderId="0"/>
    <xf numFmtId="0" fontId="184" fillId="0" borderId="0" applyAlignment="0">
      <alignment vertical="top" wrapText="1"/>
      <protection locked="0"/>
    </xf>
    <xf numFmtId="0" fontId="183" fillId="0" borderId="0"/>
    <xf numFmtId="164" fontId="4" fillId="0" borderId="0" applyFont="0" applyFill="0" applyBorder="0" applyAlignment="0" applyProtection="0"/>
    <xf numFmtId="0" fontId="147" fillId="0" borderId="0"/>
    <xf numFmtId="0" fontId="147" fillId="0" borderId="0" applyNumberFormat="0" applyFont="0" applyBorder="0" applyProtection="0"/>
    <xf numFmtId="0" fontId="147" fillId="0" borderId="0" applyNumberFormat="0" applyFont="0" applyBorder="0" applyProtection="0"/>
    <xf numFmtId="0" fontId="184" fillId="0" borderId="0" applyAlignment="0">
      <alignment vertical="top" wrapText="1"/>
      <protection locked="0"/>
    </xf>
    <xf numFmtId="164" fontId="9" fillId="0" borderId="0" applyFont="0" applyFill="0" applyBorder="0" applyAlignment="0" applyProtection="0"/>
    <xf numFmtId="0" fontId="164" fillId="0" borderId="0"/>
    <xf numFmtId="43" fontId="99" fillId="0" borderId="0" applyFont="0" applyFill="0" applyBorder="0" applyAlignment="0" applyProtection="0"/>
    <xf numFmtId="192" fontId="9" fillId="0" borderId="0" applyFont="0" applyFill="0" applyBorder="0" applyAlignment="0" applyProtection="0"/>
    <xf numFmtId="0" fontId="9" fillId="0" borderId="0"/>
    <xf numFmtId="0" fontId="8" fillId="75" borderId="0" applyNumberFormat="0" applyBorder="0" applyAlignment="0">
      <protection locked="0"/>
    </xf>
    <xf numFmtId="0" fontId="8" fillId="75" borderId="0" applyNumberFormat="0" applyBorder="0" applyAlignment="0" applyProtection="0"/>
    <xf numFmtId="0" fontId="8" fillId="93" borderId="0" applyNumberFormat="0" applyBorder="0" applyAlignment="0">
      <protection locked="0"/>
    </xf>
    <xf numFmtId="0" fontId="117" fillId="0" borderId="0"/>
    <xf numFmtId="0" fontId="186" fillId="0" borderId="0"/>
    <xf numFmtId="0" fontId="8" fillId="0" borderId="0"/>
    <xf numFmtId="0" fontId="8" fillId="0" borderId="0"/>
    <xf numFmtId="0" fontId="187" fillId="0" borderId="0" applyNumberFormat="0" applyFill="0" applyBorder="0" applyAlignment="0" applyProtection="0"/>
    <xf numFmtId="0" fontId="85" fillId="0" borderId="0"/>
    <xf numFmtId="43" fontId="4" fillId="0" borderId="0" applyFont="0" applyFill="0" applyBorder="0" applyAlignment="0" applyProtection="0"/>
    <xf numFmtId="0" fontId="190" fillId="0" borderId="0"/>
    <xf numFmtId="0" fontId="190" fillId="103" borderId="0" applyNumberFormat="0" applyBorder="0" applyAlignment="0" applyProtection="0"/>
    <xf numFmtId="0" fontId="190" fillId="106" borderId="0" applyNumberFormat="0" applyBorder="0" applyAlignment="0" applyProtection="0"/>
    <xf numFmtId="0" fontId="190" fillId="110" borderId="0" applyNumberFormat="0" applyBorder="0" applyAlignment="0" applyProtection="0"/>
    <xf numFmtId="0" fontId="190" fillId="114" borderId="0" applyNumberFormat="0" applyBorder="0" applyAlignment="0" applyProtection="0"/>
    <xf numFmtId="0" fontId="190" fillId="118" borderId="0" applyNumberFormat="0" applyBorder="0" applyAlignment="0" applyProtection="0"/>
    <xf numFmtId="0" fontId="190" fillId="122" borderId="0" applyNumberFormat="0" applyBorder="0" applyAlignment="0" applyProtection="0"/>
    <xf numFmtId="0" fontId="190" fillId="41" borderId="0" applyNumberFormat="0" applyBorder="0" applyAlignment="0" applyProtection="0"/>
    <xf numFmtId="0" fontId="190" fillId="107" borderId="0" applyNumberFormat="0" applyBorder="0" applyAlignment="0" applyProtection="0"/>
    <xf numFmtId="0" fontId="190" fillId="111" borderId="0" applyNumberFormat="0" applyBorder="0" applyAlignment="0" applyProtection="0"/>
    <xf numFmtId="0" fontId="190" fillId="115" borderId="0" applyNumberFormat="0" applyBorder="0" applyAlignment="0" applyProtection="0"/>
    <xf numFmtId="0" fontId="190" fillId="119" borderId="0" applyNumberFormat="0" applyBorder="0" applyAlignment="0" applyProtection="0"/>
    <xf numFmtId="0" fontId="190" fillId="123" borderId="0" applyNumberFormat="0" applyBorder="0" applyAlignment="0" applyProtection="0"/>
    <xf numFmtId="0" fontId="193" fillId="104" borderId="0" applyNumberFormat="0" applyBorder="0" applyAlignment="0" applyProtection="0"/>
    <xf numFmtId="0" fontId="193" fillId="108" borderId="0" applyNumberFormat="0" applyBorder="0" applyAlignment="0" applyProtection="0"/>
    <xf numFmtId="0" fontId="193" fillId="112" borderId="0" applyNumberFormat="0" applyBorder="0" applyAlignment="0" applyProtection="0"/>
    <xf numFmtId="0" fontId="193" fillId="116" borderId="0" applyNumberFormat="0" applyBorder="0" applyAlignment="0" applyProtection="0"/>
    <xf numFmtId="0" fontId="193" fillId="120" borderId="0" applyNumberFormat="0" applyBorder="0" applyAlignment="0" applyProtection="0"/>
    <xf numFmtId="0" fontId="193" fillId="124" borderId="0" applyNumberFormat="0" applyBorder="0" applyAlignment="0" applyProtection="0"/>
    <xf numFmtId="0" fontId="193" fillId="102" borderId="0" applyNumberFormat="0" applyBorder="0" applyAlignment="0" applyProtection="0"/>
    <xf numFmtId="0" fontId="193" fillId="105" borderId="0" applyNumberFormat="0" applyBorder="0" applyAlignment="0" applyProtection="0"/>
    <xf numFmtId="0" fontId="193" fillId="109" borderId="0" applyNumberFormat="0" applyBorder="0" applyAlignment="0" applyProtection="0"/>
    <xf numFmtId="0" fontId="193" fillId="113" borderId="0" applyNumberFormat="0" applyBorder="0" applyAlignment="0" applyProtection="0"/>
    <xf numFmtId="0" fontId="193" fillId="117" borderId="0" applyNumberFormat="0" applyBorder="0" applyAlignment="0" applyProtection="0"/>
    <xf numFmtId="0" fontId="193" fillId="121" borderId="0" applyNumberFormat="0" applyBorder="0" applyAlignment="0" applyProtection="0"/>
    <xf numFmtId="0" fontId="194" fillId="54" borderId="0" applyNumberFormat="0" applyBorder="0" applyAlignment="0" applyProtection="0"/>
    <xf numFmtId="0" fontId="195" fillId="100" borderId="16" applyNumberFormat="0" applyAlignment="0" applyProtection="0"/>
    <xf numFmtId="0" fontId="196" fillId="101" borderId="17" applyNumberFormat="0" applyAlignment="0" applyProtection="0"/>
    <xf numFmtId="0" fontId="197" fillId="0" borderId="0" applyNumberFormat="0" applyFill="0" applyBorder="0" applyAlignment="0" applyProtection="0"/>
    <xf numFmtId="0" fontId="198" fillId="97" borderId="0" applyNumberFormat="0" applyBorder="0" applyAlignment="0" applyProtection="0"/>
    <xf numFmtId="0" fontId="199" fillId="0" borderId="18" applyNumberFormat="0" applyFill="0" applyAlignment="0" applyProtection="0"/>
    <xf numFmtId="0" fontId="200" fillId="0" borderId="31" applyNumberFormat="0" applyFill="0" applyAlignment="0" applyProtection="0"/>
    <xf numFmtId="0" fontId="201" fillId="0" borderId="19" applyNumberFormat="0" applyFill="0" applyAlignment="0" applyProtection="0"/>
    <xf numFmtId="0" fontId="201" fillId="0" borderId="0" applyNumberFormat="0" applyFill="0" applyBorder="0" applyAlignment="0" applyProtection="0"/>
    <xf numFmtId="0" fontId="202" fillId="99" borderId="16" applyNumberFormat="0" applyAlignment="0" applyProtection="0"/>
    <xf numFmtId="0" fontId="203" fillId="0" borderId="21" applyNumberFormat="0" applyFill="0" applyAlignment="0" applyProtection="0"/>
    <xf numFmtId="0" fontId="204" fillId="98" borderId="0" applyNumberFormat="0" applyBorder="0" applyAlignment="0" applyProtection="0"/>
    <xf numFmtId="0" fontId="190" fillId="56" borderId="15" applyNumberFormat="0" applyFont="0" applyAlignment="0" applyProtection="0"/>
    <xf numFmtId="0" fontId="205" fillId="100" borderId="20" applyNumberFormat="0" applyAlignment="0" applyProtection="0"/>
    <xf numFmtId="0" fontId="192" fillId="0" borderId="0"/>
    <xf numFmtId="0" fontId="191" fillId="0" borderId="23" applyNumberFormat="0" applyFill="0" applyAlignment="0" applyProtection="0"/>
    <xf numFmtId="0" fontId="206" fillId="0" borderId="0" applyNumberFormat="0" applyFill="0" applyBorder="0" applyAlignment="0" applyProtection="0"/>
    <xf numFmtId="0" fontId="102" fillId="0" borderId="0"/>
    <xf numFmtId="196" fontId="67" fillId="0" borderId="0" applyFont="0" applyFill="0" applyBorder="0" applyAlignment="0" applyProtection="0"/>
    <xf numFmtId="0" fontId="67" fillId="0" borderId="0"/>
    <xf numFmtId="9" fontId="67" fillId="0" borderId="0" applyFont="0" applyFill="0" applyBorder="0" applyAlignment="0" applyProtection="0"/>
    <xf numFmtId="0" fontId="188" fillId="97" borderId="0" applyNumberFormat="0" applyBorder="0" applyAlignment="0" applyProtection="0"/>
    <xf numFmtId="0" fontId="189" fillId="54" borderId="0" applyNumberFormat="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64" fontId="190"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96" fontId="67" fillId="0" borderId="0" applyFont="0" applyFill="0" applyBorder="0" applyAlignment="0" applyProtection="0"/>
    <xf numFmtId="0" fontId="67" fillId="0" borderId="0"/>
    <xf numFmtId="9" fontId="67" fillId="0" borderId="0" applyFont="0" applyFill="0" applyBorder="0" applyAlignment="0" applyProtection="0"/>
    <xf numFmtId="164" fontId="67" fillId="0" borderId="0" applyFont="0" applyFill="0" applyBorder="0" applyAlignment="0" applyProtection="0"/>
    <xf numFmtId="196" fontId="67" fillId="0" borderId="0" applyFont="0" applyFill="0" applyBorder="0" applyAlignment="0" applyProtection="0"/>
    <xf numFmtId="0" fontId="9" fillId="0" borderId="0"/>
    <xf numFmtId="0" fontId="50" fillId="0" borderId="40" applyNumberFormat="0" applyFill="0" applyAlignment="0" applyProtection="0"/>
    <xf numFmtId="0" fontId="43" fillId="14" borderId="0" applyNumberFormat="0" applyBorder="0" applyAlignment="0" applyProtection="0"/>
    <xf numFmtId="0" fontId="147" fillId="0" borderId="0"/>
    <xf numFmtId="0" fontId="28" fillId="21" borderId="0" applyNumberFormat="0" applyBorder="0" applyAlignment="0" applyProtection="0"/>
    <xf numFmtId="0" fontId="67" fillId="0" borderId="0"/>
    <xf numFmtId="0" fontId="4" fillId="0" borderId="0"/>
    <xf numFmtId="0" fontId="147" fillId="0" borderId="0"/>
    <xf numFmtId="0" fontId="164" fillId="0" borderId="0"/>
    <xf numFmtId="0" fontId="186" fillId="0" borderId="0"/>
    <xf numFmtId="0" fontId="208" fillId="0" borderId="0"/>
    <xf numFmtId="0" fontId="37" fillId="0" borderId="0" applyAlignment="0">
      <alignment vertical="top" wrapText="1"/>
      <protection locked="0"/>
    </xf>
    <xf numFmtId="0" fontId="67" fillId="0" borderId="0"/>
    <xf numFmtId="0" fontId="184" fillId="0" borderId="0" applyAlignment="0">
      <alignment vertical="top" wrapText="1"/>
      <protection locked="0"/>
    </xf>
    <xf numFmtId="0" fontId="184" fillId="0" borderId="0" applyAlignment="0">
      <alignment vertical="top" wrapText="1"/>
      <protection locked="0"/>
    </xf>
    <xf numFmtId="0" fontId="147" fillId="0" borderId="0"/>
    <xf numFmtId="0" fontId="184" fillId="0" borderId="0" applyAlignment="0">
      <alignment vertical="top" wrapText="1"/>
      <protection locked="0"/>
    </xf>
    <xf numFmtId="0" fontId="9" fillId="0" borderId="0"/>
    <xf numFmtId="0" fontId="164" fillId="0" borderId="0"/>
    <xf numFmtId="0" fontId="67" fillId="0" borderId="0"/>
    <xf numFmtId="164" fontId="67" fillId="0" borderId="0" applyFont="0" applyFill="0" applyBorder="0" applyAlignment="0" applyProtection="0"/>
    <xf numFmtId="0" fontId="184" fillId="0" borderId="0" applyAlignment="0">
      <alignment vertical="top" wrapText="1"/>
      <protection locked="0"/>
    </xf>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74" borderId="0" applyNumberFormat="0" applyBorder="0" applyAlignment="0">
      <protection locked="0"/>
    </xf>
    <xf numFmtId="0" fontId="4" fillId="0" borderId="0"/>
    <xf numFmtId="197" fontId="110" fillId="0" borderId="0"/>
    <xf numFmtId="4" fontId="85" fillId="0" borderId="0">
      <alignment horizontal="justify" vertical="justify"/>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4" fillId="0" borderId="0"/>
    <xf numFmtId="0" fontId="4" fillId="0" borderId="0"/>
    <xf numFmtId="0" fontId="4" fillId="0" borderId="0"/>
    <xf numFmtId="164" fontId="8" fillId="0" borderId="0" applyFont="0" applyFill="0" applyBorder="0" applyAlignment="0" applyProtection="0"/>
    <xf numFmtId="0" fontId="9" fillId="0" borderId="0"/>
    <xf numFmtId="0" fontId="4" fillId="0" borderId="0"/>
    <xf numFmtId="0" fontId="101" fillId="0" borderId="0"/>
    <xf numFmtId="197" fontId="209" fillId="0" borderId="0">
      <alignment horizontal="left" vertical="top"/>
    </xf>
    <xf numFmtId="0" fontId="9" fillId="0" borderId="0"/>
    <xf numFmtId="170" fontId="9" fillId="0" borderId="0" applyFont="0" applyFill="0" applyBorder="0" applyAlignment="0" applyProtection="0"/>
    <xf numFmtId="170"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4" fillId="0" borderId="0"/>
    <xf numFmtId="0" fontId="8" fillId="2" borderId="0" applyNumberFormat="0" applyBorder="0" applyAlignment="0" applyProtection="0"/>
    <xf numFmtId="0" fontId="8" fillId="125" borderId="0" applyNumberFormat="0" applyBorder="0" applyAlignment="0" applyProtection="0"/>
    <xf numFmtId="0" fontId="8" fillId="4" borderId="0" applyNumberFormat="0" applyBorder="0" applyAlignment="0" applyProtection="0"/>
    <xf numFmtId="0" fontId="8" fillId="14" borderId="0" applyNumberFormat="0" applyBorder="0" applyAlignment="0" applyProtection="0"/>
    <xf numFmtId="0" fontId="8" fillId="6" borderId="0" applyNumberFormat="0" applyBorder="0" applyAlignment="0" applyProtection="0"/>
    <xf numFmtId="0" fontId="8" fillId="126" borderId="0" applyNumberFormat="0" applyBorder="0" applyAlignment="0" applyProtection="0"/>
    <xf numFmtId="0" fontId="8" fillId="8" borderId="0" applyNumberFormat="0" applyBorder="0" applyAlignment="0" applyProtection="0"/>
    <xf numFmtId="0" fontId="8" fillId="29"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4" borderId="0" applyNumberFormat="0" applyBorder="0" applyAlignment="0" applyProtection="0"/>
    <xf numFmtId="0" fontId="8" fillId="12" borderId="0" applyNumberFormat="0" applyBorder="0" applyAlignment="0" applyProtection="0"/>
    <xf numFmtId="0" fontId="8" fillId="127" borderId="0" applyNumberFormat="0" applyBorder="0" applyAlignment="0" applyProtection="0"/>
    <xf numFmtId="0" fontId="8" fillId="14" borderId="0" applyNumberFormat="0" applyBorder="0" applyAlignment="0" applyProtection="0"/>
    <xf numFmtId="0" fontId="8" fillId="29" borderId="0" applyNumberFormat="0" applyBorder="0" applyAlignment="0" applyProtection="0"/>
    <xf numFmtId="0" fontId="8" fillId="10" borderId="0" applyNumberFormat="0" applyBorder="0" applyAlignment="0" applyProtection="0"/>
    <xf numFmtId="0" fontId="8" fillId="2" borderId="0" applyNumberFormat="0" applyBorder="0" applyAlignment="0" applyProtection="0"/>
    <xf numFmtId="0" fontId="8" fillId="6" borderId="0" applyNumberFormat="0" applyBorder="0" applyAlignment="0" applyProtection="0"/>
    <xf numFmtId="0" fontId="8" fillId="18"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28" fillId="10" borderId="0" applyNumberFormat="0" applyBorder="0" applyAlignment="0" applyProtection="0"/>
    <xf numFmtId="0" fontId="28" fillId="128" borderId="0" applyNumberFormat="0" applyBorder="0" applyAlignment="0" applyProtection="0"/>
    <xf numFmtId="0" fontId="28" fillId="16" borderId="0" applyNumberFormat="0" applyBorder="0" applyAlignment="0" applyProtection="0"/>
    <xf numFmtId="0" fontId="28" fillId="4" borderId="0" applyNumberFormat="0" applyBorder="0" applyAlignment="0" applyProtection="0"/>
    <xf numFmtId="0" fontId="28" fillId="18" borderId="0" applyNumberFormat="0" applyBorder="0" applyAlignment="0" applyProtection="0"/>
    <xf numFmtId="0" fontId="28" fillId="127" borderId="0" applyNumberFormat="0" applyBorder="0" applyAlignment="0" applyProtection="0"/>
    <xf numFmtId="0" fontId="28" fillId="14" borderId="0" applyNumberFormat="0" applyBorder="0" applyAlignment="0" applyProtection="0"/>
    <xf numFmtId="0" fontId="28" fillId="129" borderId="0" applyNumberFormat="0" applyBorder="0" applyAlignment="0" applyProtection="0"/>
    <xf numFmtId="0" fontId="28" fillId="10" borderId="0" applyNumberFormat="0" applyBorder="0" applyAlignment="0" applyProtection="0"/>
    <xf numFmtId="0" fontId="28" fillId="24" borderId="0" applyNumberFormat="0" applyBorder="0" applyAlignment="0" applyProtection="0"/>
    <xf numFmtId="0" fontId="28" fillId="4" borderId="0" applyNumberFormat="0" applyBorder="0" applyAlignment="0" applyProtection="0"/>
    <xf numFmtId="0" fontId="28" fillId="130" borderId="0" applyNumberFormat="0" applyBorder="0" applyAlignment="0" applyProtection="0"/>
    <xf numFmtId="0" fontId="210" fillId="6" borderId="1" applyNumberFormat="0" applyFont="0" applyAlignment="0" applyProtection="0"/>
    <xf numFmtId="0" fontId="9" fillId="6" borderId="1" applyNumberFormat="0" applyFont="0" applyAlignment="0" applyProtection="0"/>
    <xf numFmtId="44" fontId="9" fillId="0" borderId="0" applyFont="0" applyFill="0" applyBorder="0" applyAlignment="0" applyProtection="0"/>
    <xf numFmtId="0" fontId="44" fillId="10" borderId="0" applyNumberFormat="0" applyBorder="0" applyAlignment="0" applyProtection="0"/>
    <xf numFmtId="0" fontId="44" fillId="126" borderId="0" applyNumberFormat="0" applyBorder="0" applyAlignment="0" applyProtection="0"/>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28" fillId="20" borderId="0" applyNumberFormat="0" applyBorder="0" applyAlignment="0" applyProtection="0"/>
    <xf numFmtId="0" fontId="28" fillId="131" borderId="0" applyNumberFormat="0" applyBorder="0" applyAlignment="0" applyProtection="0"/>
    <xf numFmtId="0" fontId="28" fillId="16" borderId="0" applyNumberFormat="0" applyBorder="0" applyAlignment="0" applyProtection="0"/>
    <xf numFmtId="0" fontId="28" fillId="25" borderId="0" applyNumberFormat="0" applyBorder="0" applyAlignment="0" applyProtection="0"/>
    <xf numFmtId="0" fontId="112" fillId="105" borderId="0" applyNumberFormat="0" applyBorder="0" applyAlignment="0" applyProtection="0"/>
    <xf numFmtId="0" fontId="28" fillId="16" borderId="0" applyNumberFormat="0" applyBorder="0" applyAlignment="0" applyProtection="0"/>
    <xf numFmtId="0" fontId="28" fillId="18"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129"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16" borderId="0" applyNumberFormat="0" applyBorder="0" applyAlignment="0" applyProtection="0"/>
    <xf numFmtId="0" fontId="45" fillId="27" borderId="2" applyNumberFormat="0" applyAlignment="0" applyProtection="0"/>
    <xf numFmtId="0" fontId="45" fillId="133" borderId="2" applyNumberFormat="0" applyAlignment="0" applyProtection="0"/>
    <xf numFmtId="0" fontId="46" fillId="27" borderId="3" applyNumberFormat="0" applyAlignment="0" applyProtection="0"/>
    <xf numFmtId="0" fontId="86" fillId="133" borderId="3" applyNumberFormat="0" applyAlignment="0" applyProtection="0"/>
    <xf numFmtId="0" fontId="43" fillId="29" borderId="0" applyNumberFormat="0" applyBorder="0" applyAlignment="0" applyProtection="0"/>
    <xf numFmtId="0" fontId="43" fillId="14" borderId="0" applyNumberFormat="0" applyBorder="0" applyAlignment="0" applyProtection="0"/>
    <xf numFmtId="0" fontId="89" fillId="0" borderId="25" applyNumberFormat="0" applyFill="0" applyAlignment="0" applyProtection="0"/>
    <xf numFmtId="0" fontId="8" fillId="74" borderId="0" applyNumberFormat="0" applyBorder="0" applyAlignment="0">
      <protection locked="0"/>
    </xf>
    <xf numFmtId="0" fontId="90" fillId="0" borderId="26" applyNumberFormat="0" applyFill="0" applyAlignment="0" applyProtection="0"/>
    <xf numFmtId="0" fontId="91" fillId="0" borderId="27" applyNumberFormat="0" applyFill="0" applyAlignment="0" applyProtection="0"/>
    <xf numFmtId="0" fontId="91" fillId="0" borderId="0" applyNumberFormat="0" applyFill="0" applyBorder="0" applyAlignment="0" applyProtection="0"/>
    <xf numFmtId="0" fontId="95" fillId="0" borderId="0" applyNumberFormat="0" applyFill="0" applyBorder="0" applyAlignment="0" applyProtection="0"/>
    <xf numFmtId="0" fontId="51" fillId="12" borderId="0" applyNumberFormat="0" applyBorder="0" applyAlignment="0" applyProtection="0"/>
    <xf numFmtId="0" fontId="96" fillId="12" borderId="0" applyNumberFormat="0" applyBorder="0" applyAlignment="0" applyProtection="0"/>
    <xf numFmtId="0" fontId="8" fillId="72" borderId="0" applyNumberFormat="0" applyBorder="0" applyAlignment="0">
      <protection locked="0"/>
    </xf>
    <xf numFmtId="0" fontId="211" fillId="0" borderId="0"/>
    <xf numFmtId="0" fontId="25" fillId="0" borderId="0"/>
    <xf numFmtId="0" fontId="8" fillId="93" borderId="0" applyNumberFormat="0" applyBorder="0" applyAlignment="0">
      <protection locked="0"/>
    </xf>
    <xf numFmtId="0" fontId="147" fillId="0" borderId="0"/>
    <xf numFmtId="0" fontId="210" fillId="0" borderId="0"/>
    <xf numFmtId="0" fontId="210" fillId="0" borderId="0"/>
    <xf numFmtId="0" fontId="9" fillId="0" borderId="0"/>
    <xf numFmtId="0" fontId="9" fillId="0" borderId="0"/>
    <xf numFmtId="0" fontId="4" fillId="0" borderId="0"/>
    <xf numFmtId="0" fontId="147"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84" fillId="0" borderId="0"/>
    <xf numFmtId="0" fontId="84" fillId="0" borderId="0"/>
    <xf numFmtId="0" fontId="84" fillId="0" borderId="0"/>
    <xf numFmtId="43" fontId="210" fillId="0" borderId="0" applyFill="0" applyBorder="0" applyAlignment="0" applyProtection="0"/>
    <xf numFmtId="0" fontId="9" fillId="0" borderId="0"/>
    <xf numFmtId="0" fontId="9" fillId="0" borderId="0"/>
    <xf numFmtId="0" fontId="210" fillId="0" borderId="0"/>
    <xf numFmtId="0" fontId="9" fillId="0" borderId="0"/>
    <xf numFmtId="0" fontId="8" fillId="0" borderId="0"/>
    <xf numFmtId="0" fontId="9" fillId="0" borderId="0"/>
    <xf numFmtId="43" fontId="210" fillId="0" borderId="0" applyFill="0" applyBorder="0" applyAlignment="0" applyProtection="0"/>
    <xf numFmtId="0" fontId="84" fillId="0" borderId="0"/>
    <xf numFmtId="0" fontId="9" fillId="0" borderId="0"/>
    <xf numFmtId="0" fontId="4" fillId="0" borderId="0"/>
    <xf numFmtId="0" fontId="84" fillId="0" borderId="0"/>
    <xf numFmtId="0" fontId="84" fillId="0" borderId="0"/>
    <xf numFmtId="0" fontId="9" fillId="0" borderId="0"/>
    <xf numFmtId="0" fontId="210" fillId="0" borderId="0"/>
    <xf numFmtId="0" fontId="210" fillId="0" borderId="0"/>
    <xf numFmtId="0" fontId="2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20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210" fillId="0" borderId="0"/>
    <xf numFmtId="0" fontId="210" fillId="0" borderId="0"/>
    <xf numFmtId="0" fontId="9" fillId="0" borderId="0"/>
    <xf numFmtId="0" fontId="9" fillId="0" borderId="0"/>
    <xf numFmtId="0" fontId="9" fillId="0" borderId="0"/>
    <xf numFmtId="0" fontId="87" fillId="0" borderId="24" applyNumberFormat="0" applyFill="0" applyAlignment="0" applyProtection="0"/>
    <xf numFmtId="0" fontId="9" fillId="13" borderId="0" applyNumberFormat="0" applyFont="0" applyBorder="0" applyAlignment="0" applyProtection="0"/>
    <xf numFmtId="0" fontId="30" fillId="33" borderId="9" applyNumberFormat="0" applyAlignment="0" applyProtection="0"/>
    <xf numFmtId="0" fontId="9" fillId="3" borderId="0" applyNumberFormat="0" applyFont="0" applyBorder="0" applyAlignment="0" applyProtection="0">
      <protection locked="0"/>
    </xf>
    <xf numFmtId="0" fontId="31" fillId="0" borderId="28" applyNumberFormat="0" applyFill="0" applyAlignment="0" applyProtection="0"/>
    <xf numFmtId="0" fontId="53" fillId="12" borderId="3" applyNumberFormat="0" applyAlignment="0" applyProtection="0"/>
    <xf numFmtId="0" fontId="53" fillId="8" borderId="3" applyNumberForma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4" fontId="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4" fillId="0" borderId="0"/>
    <xf numFmtId="0" fontId="84" fillId="0" borderId="0"/>
    <xf numFmtId="0" fontId="84" fillId="0" borderId="0"/>
    <xf numFmtId="0" fontId="4" fillId="0" borderId="0"/>
    <xf numFmtId="0" fontId="8" fillId="93" borderId="0" applyNumberFormat="0" applyBorder="0" applyAlignment="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164" fontId="9" fillId="0" borderId="0" applyFont="0" applyFill="0" applyBorder="0" applyAlignment="0" applyProtection="0"/>
    <xf numFmtId="0" fontId="211" fillId="0" borderId="0"/>
    <xf numFmtId="0" fontId="186" fillId="0" borderId="0"/>
    <xf numFmtId="0" fontId="67" fillId="0" borderId="0"/>
    <xf numFmtId="0" fontId="67" fillId="0" borderId="0"/>
    <xf numFmtId="0" fontId="67" fillId="0" borderId="0"/>
    <xf numFmtId="43" fontId="67" fillId="0" borderId="0" applyFont="0" applyFill="0" applyBorder="0" applyAlignment="0" applyProtection="0"/>
    <xf numFmtId="0" fontId="8" fillId="9" borderId="0" applyNumberFormat="0" applyBorder="0" applyAlignment="0" applyProtection="0"/>
    <xf numFmtId="0" fontId="8" fillId="7" borderId="0" applyNumberFormat="0" applyBorder="0" applyAlignment="0" applyProtection="0"/>
    <xf numFmtId="0" fontId="28" fillId="23" borderId="0" applyNumberFormat="0" applyBorder="0" applyAlignment="0" applyProtection="0"/>
    <xf numFmtId="0" fontId="8" fillId="8" borderId="0" applyNumberFormat="0" applyBorder="0" applyAlignment="0" applyProtection="0"/>
    <xf numFmtId="0" fontId="184" fillId="0" borderId="0" applyAlignment="0">
      <alignment vertical="top" wrapText="1"/>
      <protection locked="0"/>
    </xf>
    <xf numFmtId="0" fontId="28" fillId="19" borderId="0" applyNumberFormat="0" applyBorder="0" applyAlignment="0" applyProtection="0"/>
    <xf numFmtId="0" fontId="4" fillId="0" borderId="0" applyProtection="0"/>
    <xf numFmtId="0" fontId="53" fillId="13" borderId="3" applyNumberFormat="0" applyAlignment="0" applyProtection="0"/>
    <xf numFmtId="0" fontId="164" fillId="0" borderId="0"/>
    <xf numFmtId="0" fontId="184" fillId="0" borderId="0" applyAlignment="0">
      <alignment vertical="top" wrapText="1"/>
      <protection locked="0"/>
    </xf>
    <xf numFmtId="0" fontId="8" fillId="27" borderId="0" applyNumberFormat="0" applyBorder="0" applyAlignment="0" applyProtection="0"/>
    <xf numFmtId="0" fontId="186" fillId="0" borderId="0"/>
    <xf numFmtId="0" fontId="184" fillId="0" borderId="0" applyAlignment="0">
      <alignment vertical="top" wrapText="1"/>
      <protection locked="0"/>
    </xf>
    <xf numFmtId="0" fontId="184" fillId="0" borderId="0" applyAlignment="0">
      <alignment vertical="top" wrapText="1"/>
      <protection locked="0"/>
    </xf>
    <xf numFmtId="0" fontId="67" fillId="0" borderId="0"/>
    <xf numFmtId="0" fontId="28" fillId="24" borderId="0" applyNumberFormat="0" applyBorder="0" applyAlignment="0" applyProtection="0"/>
    <xf numFmtId="0" fontId="28" fillId="16" borderId="0" applyNumberFormat="0" applyBorder="0" applyAlignment="0" applyProtection="0"/>
    <xf numFmtId="0" fontId="67" fillId="0" borderId="0"/>
    <xf numFmtId="0" fontId="67" fillId="0" borderId="0"/>
    <xf numFmtId="0" fontId="67" fillId="0" borderId="0"/>
    <xf numFmtId="0" fontId="8" fillId="7" borderId="0" applyNumberFormat="0" applyBorder="0" applyAlignment="0" applyProtection="0"/>
    <xf numFmtId="0" fontId="28" fillId="11" borderId="0" applyNumberFormat="0" applyBorder="0" applyAlignment="0" applyProtection="0"/>
    <xf numFmtId="0" fontId="9" fillId="0" borderId="0"/>
    <xf numFmtId="0" fontId="96" fillId="12" borderId="0" applyNumberFormat="0" applyBorder="0" applyAlignment="0" applyProtection="0"/>
    <xf numFmtId="0" fontId="28" fillId="12" borderId="0" applyNumberFormat="0" applyBorder="0" applyAlignment="0" applyProtection="0"/>
    <xf numFmtId="0" fontId="87" fillId="0" borderId="24" applyNumberFormat="0" applyFill="0" applyAlignment="0" applyProtection="0"/>
    <xf numFmtId="0" fontId="49" fillId="0" borderId="5" applyNumberFormat="0" applyFill="0" applyAlignment="0" applyProtection="0"/>
    <xf numFmtId="0" fontId="31" fillId="0" borderId="41" applyNumberFormat="0" applyFill="0" applyAlignment="0" applyProtection="0"/>
    <xf numFmtId="0" fontId="8" fillId="133" borderId="0" applyNumberFormat="0" applyBorder="0" applyAlignment="0" applyProtection="0"/>
    <xf numFmtId="0" fontId="67" fillId="0" borderId="0"/>
    <xf numFmtId="0" fontId="67" fillId="0" borderId="0"/>
    <xf numFmtId="0" fontId="28" fillId="22" borderId="0" applyNumberFormat="0" applyBorder="0" applyAlignment="0" applyProtection="0"/>
    <xf numFmtId="0" fontId="45" fillId="27" borderId="2" applyNumberFormat="0" applyAlignment="0" applyProtection="0"/>
    <xf numFmtId="0" fontId="8" fillId="12" borderId="0" applyNumberFormat="0" applyBorder="0" applyAlignment="0" applyProtection="0"/>
    <xf numFmtId="0" fontId="8" fillId="4" borderId="0" applyNumberFormat="0" applyBorder="0" applyAlignment="0" applyProtection="0"/>
    <xf numFmtId="0" fontId="53" fillId="8" borderId="3" applyNumberFormat="0" applyAlignment="0" applyProtection="0"/>
    <xf numFmtId="0" fontId="28" fillId="26" borderId="0" applyNumberFormat="0" applyBorder="0" applyAlignment="0" applyProtection="0"/>
    <xf numFmtId="0" fontId="8" fillId="5" borderId="0" applyNumberFormat="0" applyBorder="0" applyAlignment="0" applyProtection="0"/>
    <xf numFmtId="0" fontId="9" fillId="0" borderId="0"/>
    <xf numFmtId="0" fontId="44" fillId="11"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4" fillId="0" borderId="0"/>
    <xf numFmtId="0" fontId="28" fillId="19" borderId="0" applyNumberFormat="0" applyBorder="0" applyAlignment="0" applyProtection="0"/>
    <xf numFmtId="0" fontId="8" fillId="3" borderId="0" applyNumberFormat="0" applyBorder="0" applyAlignment="0" applyProtection="0"/>
    <xf numFmtId="0" fontId="8" fillId="8" borderId="0" applyNumberFormat="0" applyBorder="0" applyAlignment="0" applyProtection="0"/>
    <xf numFmtId="0" fontId="4" fillId="0" borderId="0"/>
    <xf numFmtId="0" fontId="8" fillId="5" borderId="0" applyNumberFormat="0" applyBorder="0" applyAlignment="0" applyProtection="0"/>
    <xf numFmtId="0" fontId="28" fillId="15" borderId="0" applyNumberFormat="0" applyBorder="0" applyAlignment="0" applyProtection="0"/>
    <xf numFmtId="0" fontId="43" fillId="30" borderId="0" applyNumberFormat="0" applyBorder="0" applyAlignment="0" applyProtection="0"/>
    <xf numFmtId="0" fontId="28" fillId="17" borderId="0" applyNumberFormat="0" applyBorder="0" applyAlignment="0" applyProtection="0"/>
    <xf numFmtId="0" fontId="4" fillId="0" borderId="0"/>
    <xf numFmtId="0" fontId="50" fillId="0" borderId="6" applyNumberFormat="0" applyFill="0" applyAlignment="0" applyProtection="0"/>
    <xf numFmtId="0" fontId="86" fillId="27" borderId="3" applyNumberFormat="0" applyAlignment="0" applyProtection="0"/>
    <xf numFmtId="0" fontId="8" fillId="11" borderId="0" applyNumberFormat="0" applyBorder="0" applyAlignment="0" applyProtection="0"/>
    <xf numFmtId="0" fontId="28" fillId="11" borderId="0" applyNumberFormat="0" applyBorder="0" applyAlignment="0" applyProtection="0"/>
    <xf numFmtId="0" fontId="4" fillId="0" borderId="0"/>
    <xf numFmtId="0" fontId="48" fillId="0" borderId="4" applyNumberFormat="0" applyFill="0" applyAlignment="0" applyProtection="0"/>
    <xf numFmtId="0" fontId="48" fillId="0" borderId="39" applyNumberFormat="0" applyFill="0" applyAlignment="0" applyProtection="0"/>
    <xf numFmtId="0" fontId="4" fillId="0" borderId="0" applyProtection="0"/>
    <xf numFmtId="0" fontId="28" fillId="135" borderId="0" applyNumberFormat="0" applyBorder="0" applyAlignment="0" applyProtection="0"/>
    <xf numFmtId="0" fontId="8" fillId="133" borderId="0" applyNumberFormat="0" applyBorder="0" applyAlignment="0" applyProtection="0"/>
    <xf numFmtId="0" fontId="30" fillId="136" borderId="9" applyNumberFormat="0" applyAlignment="0" applyProtection="0"/>
    <xf numFmtId="0" fontId="184" fillId="0" borderId="0" applyAlignment="0">
      <alignment vertical="top" wrapText="1"/>
      <protection locked="0"/>
    </xf>
    <xf numFmtId="0" fontId="28" fillId="5" borderId="0" applyNumberFormat="0" applyBorder="0" applyAlignment="0" applyProtection="0"/>
    <xf numFmtId="0" fontId="8" fillId="13" borderId="0" applyNumberFormat="0" applyBorder="0" applyAlignment="0" applyProtection="0"/>
    <xf numFmtId="0" fontId="8" fillId="2" borderId="0" applyNumberFormat="0" applyBorder="0" applyAlignment="0" applyProtection="0"/>
    <xf numFmtId="0" fontId="49" fillId="0" borderId="26" applyNumberFormat="0" applyFill="0" applyAlignment="0" applyProtection="0"/>
    <xf numFmtId="0" fontId="44" fillId="126"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147" fillId="0" borderId="0" applyNumberFormat="0" applyFont="0" applyBorder="0" applyProtection="0"/>
    <xf numFmtId="0" fontId="79" fillId="0" borderId="0"/>
    <xf numFmtId="0" fontId="4" fillId="0" borderId="0"/>
    <xf numFmtId="0" fontId="8" fillId="11" borderId="0" applyNumberFormat="0" applyBorder="0" applyAlignment="0" applyProtection="0"/>
    <xf numFmtId="0" fontId="28" fillId="17" borderId="0" applyNumberFormat="0" applyBorder="0" applyAlignment="0" applyProtection="0"/>
    <xf numFmtId="0" fontId="67" fillId="0" borderId="0"/>
    <xf numFmtId="0" fontId="37" fillId="0" borderId="0" applyAlignment="0">
      <alignment vertical="top" wrapText="1"/>
      <protection locked="0"/>
    </xf>
    <xf numFmtId="0" fontId="8" fillId="10" borderId="0" applyNumberFormat="0" applyBorder="0" applyAlignment="0" applyProtection="0"/>
    <xf numFmtId="0" fontId="28" fillId="8" borderId="0" applyNumberFormat="0" applyBorder="0" applyAlignment="0" applyProtection="0"/>
    <xf numFmtId="0" fontId="29" fillId="0" borderId="8" applyNumberFormat="0" applyFill="0" applyAlignment="0" applyProtection="0"/>
    <xf numFmtId="0" fontId="31" fillId="0" borderId="10" applyNumberFormat="0" applyFill="0" applyAlignment="0" applyProtection="0"/>
    <xf numFmtId="0" fontId="28" fillId="4" borderId="0" applyNumberFormat="0" applyBorder="0" applyAlignment="0" applyProtection="0"/>
    <xf numFmtId="0" fontId="28" fillId="24" borderId="0" applyNumberFormat="0" applyBorder="0" applyAlignment="0" applyProtection="0"/>
    <xf numFmtId="0" fontId="8" fillId="7" borderId="1" applyNumberFormat="0" applyFont="0" applyAlignment="0" applyProtection="0"/>
    <xf numFmtId="0" fontId="28" fillId="24" borderId="0" applyNumberFormat="0" applyBorder="0" applyAlignment="0" applyProtection="0"/>
    <xf numFmtId="0" fontId="28" fillId="132" borderId="0" applyNumberFormat="0" applyBorder="0" applyAlignment="0" applyProtection="0"/>
    <xf numFmtId="0" fontId="8" fillId="0" borderId="0" applyProtection="0">
      <alignment vertical="center"/>
    </xf>
    <xf numFmtId="0" fontId="212" fillId="0" borderId="0" applyNumberFormat="0" applyFill="0" applyBorder="0" applyAlignment="0" applyProtection="0"/>
    <xf numFmtId="0" fontId="28" fillId="133" borderId="0" applyNumberFormat="0" applyBorder="0" applyAlignment="0" applyProtection="0"/>
    <xf numFmtId="0" fontId="4" fillId="0" borderId="0"/>
    <xf numFmtId="0" fontId="28" fillId="25" borderId="0" applyNumberFormat="0" applyBorder="0" applyAlignment="0" applyProtection="0"/>
    <xf numFmtId="0" fontId="9" fillId="0" borderId="0"/>
    <xf numFmtId="0" fontId="45" fillId="28" borderId="2" applyNumberFormat="0" applyAlignment="0" applyProtection="0"/>
    <xf numFmtId="0" fontId="28" fillId="24" borderId="0" applyNumberFormat="0" applyBorder="0" applyAlignment="0" applyProtection="0"/>
    <xf numFmtId="0" fontId="51" fillId="13" borderId="0" applyNumberFormat="0" applyBorder="0" applyAlignment="0" applyProtection="0"/>
    <xf numFmtId="0" fontId="46" fillId="28" borderId="3" applyNumberFormat="0" applyAlignment="0" applyProtection="0"/>
    <xf numFmtId="0" fontId="8" fillId="7" borderId="0" applyNumberFormat="0" applyBorder="0" applyAlignment="0" applyProtection="0"/>
    <xf numFmtId="0" fontId="8" fillId="11" borderId="0" applyNumberFormat="0" applyBorder="0" applyAlignment="0" applyProtection="0"/>
    <xf numFmtId="0" fontId="184" fillId="0" borderId="0" applyAlignment="0">
      <alignment vertical="top" wrapText="1"/>
      <protection locked="0"/>
    </xf>
    <xf numFmtId="0" fontId="4" fillId="0" borderId="0"/>
    <xf numFmtId="0" fontId="97" fillId="0" borderId="0"/>
    <xf numFmtId="171" fontId="97" fillId="0" borderId="0" applyFill="0" applyBorder="0" applyAlignment="0" applyProtection="0"/>
    <xf numFmtId="0" fontId="4" fillId="0" borderId="0"/>
    <xf numFmtId="164" fontId="9" fillId="0" borderId="0" applyFont="0" applyFill="0" applyBorder="0" applyAlignment="0" applyProtection="0"/>
    <xf numFmtId="0" fontId="210" fillId="0" borderId="0"/>
    <xf numFmtId="0" fontId="4" fillId="0" borderId="0"/>
    <xf numFmtId="0" fontId="9" fillId="0" borderId="0"/>
    <xf numFmtId="0" fontId="184" fillId="0" borderId="0" applyAlignment="0">
      <alignment vertical="top" wrapText="1"/>
      <protection locked="0"/>
    </xf>
    <xf numFmtId="0" fontId="184" fillId="0" borderId="0" applyAlignment="0">
      <alignment vertical="top" wrapText="1"/>
      <protection locked="0"/>
    </xf>
    <xf numFmtId="0" fontId="9" fillId="0" borderId="0"/>
    <xf numFmtId="0" fontId="4" fillId="0" borderId="0" applyProtection="0"/>
    <xf numFmtId="0" fontId="4" fillId="0" borderId="0"/>
    <xf numFmtId="0" fontId="164" fillId="0" borderId="0"/>
    <xf numFmtId="0" fontId="4" fillId="0" borderId="0"/>
    <xf numFmtId="0" fontId="4" fillId="0" borderId="0"/>
    <xf numFmtId="0" fontId="4" fillId="0" borderId="0"/>
    <xf numFmtId="0" fontId="4" fillId="0" borderId="0"/>
    <xf numFmtId="0" fontId="4" fillId="0" borderId="0"/>
    <xf numFmtId="0" fontId="4" fillId="0" borderId="0"/>
    <xf numFmtId="0" fontId="79" fillId="0" borderId="0"/>
    <xf numFmtId="0" fontId="184" fillId="0" borderId="0" applyAlignment="0">
      <alignment vertical="top" wrapText="1"/>
      <protection locked="0"/>
    </xf>
    <xf numFmtId="0" fontId="184" fillId="0" borderId="0" applyAlignment="0">
      <alignment vertical="top" wrapText="1"/>
      <protection locked="0"/>
    </xf>
    <xf numFmtId="171" fontId="97" fillId="0" borderId="0" applyFill="0" applyBorder="0" applyAlignment="0" applyProtection="0"/>
    <xf numFmtId="0" fontId="9" fillId="0" borderId="0"/>
    <xf numFmtId="0" fontId="184" fillId="0" borderId="0" applyAlignment="0">
      <alignment vertical="top" wrapText="1"/>
      <protection locked="0"/>
    </xf>
    <xf numFmtId="0" fontId="9" fillId="0" borderId="0"/>
    <xf numFmtId="0" fontId="213" fillId="0" borderId="0"/>
    <xf numFmtId="0" fontId="37" fillId="0" borderId="0" applyAlignment="0">
      <alignment vertical="top" wrapText="1"/>
      <protection locked="0"/>
    </xf>
    <xf numFmtId="0" fontId="184" fillId="0" borderId="0" applyAlignment="0">
      <alignment vertical="top" wrapText="1"/>
      <protection locked="0"/>
    </xf>
    <xf numFmtId="0" fontId="67" fillId="0" borderId="0"/>
    <xf numFmtId="164" fontId="67" fillId="0" borderId="0" applyFont="0" applyFill="0" applyBorder="0" applyAlignment="0" applyProtection="0"/>
    <xf numFmtId="0" fontId="102" fillId="0" borderId="0"/>
    <xf numFmtId="0" fontId="9" fillId="0" borderId="0"/>
    <xf numFmtId="0" fontId="184" fillId="0" borderId="0" applyAlignment="0">
      <alignment vertical="top" wrapText="1"/>
      <protection locked="0"/>
    </xf>
    <xf numFmtId="0" fontId="67" fillId="0" borderId="0"/>
    <xf numFmtId="164" fontId="67" fillId="0" borderId="0" applyFont="0" applyFill="0" applyBorder="0" applyAlignment="0" applyProtection="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8" fillId="72" borderId="0" applyNumberFormat="0" applyBorder="0" applyAlignment="0">
      <protection locked="0"/>
    </xf>
    <xf numFmtId="0" fontId="8" fillId="73" borderId="0" applyNumberFormat="0" applyBorder="0" applyAlignment="0">
      <protection locked="0"/>
    </xf>
    <xf numFmtId="0" fontId="8" fillId="74" borderId="0" applyNumberFormat="0" applyBorder="0" applyAlignment="0">
      <protection locked="0"/>
    </xf>
    <xf numFmtId="0" fontId="8" fillId="75" borderId="0" applyNumberFormat="0" applyBorder="0" applyAlignment="0">
      <protection locked="0"/>
    </xf>
    <xf numFmtId="0" fontId="8" fillId="94"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8"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9"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4"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77"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80" borderId="0" applyNumberFormat="0" applyBorder="0" applyAlignment="0">
      <protection locked="0"/>
    </xf>
    <xf numFmtId="0" fontId="8" fillId="77" borderId="0" applyNumberFormat="0" applyBorder="0" applyAlignment="0">
      <protection locked="0"/>
    </xf>
    <xf numFmtId="0" fontId="8" fillId="78" borderId="0" applyNumberFormat="0" applyBorder="0" applyAlignment="0">
      <protection locked="0"/>
    </xf>
    <xf numFmtId="0" fontId="8" fillId="79" borderId="0" applyNumberFormat="0" applyBorder="0" applyAlignment="0">
      <protection locked="0"/>
    </xf>
    <xf numFmtId="0" fontId="8" fillId="74" borderId="0" applyNumberFormat="0" applyBorder="0" applyAlignment="0">
      <protection locked="0"/>
    </xf>
    <xf numFmtId="0" fontId="8" fillId="77" borderId="0" applyNumberFormat="0" applyBorder="0" applyAlignment="0">
      <protection locked="0"/>
    </xf>
    <xf numFmtId="0" fontId="8" fillId="80" borderId="0" applyNumberFormat="0" applyBorder="0" applyAlignment="0">
      <protection locked="0"/>
    </xf>
    <xf numFmtId="0" fontId="8" fillId="77"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81"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8"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79"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4" borderId="0" applyNumberFormat="0" applyBorder="0" applyAlignment="0">
      <protection locked="0"/>
    </xf>
    <xf numFmtId="0" fontId="28" fillId="81" borderId="0" applyNumberFormat="0" applyBorder="0" applyAlignment="0">
      <protection locked="0"/>
    </xf>
    <xf numFmtId="0" fontId="28" fillId="78" borderId="0" applyNumberFormat="0" applyBorder="0" applyAlignment="0">
      <protection locked="0"/>
    </xf>
    <xf numFmtId="0" fontId="28" fillId="79" borderId="0" applyNumberFormat="0" applyBorder="0" applyAlignment="0">
      <protection locked="0"/>
    </xf>
    <xf numFmtId="0" fontId="28" fillId="82" borderId="0" applyNumberFormat="0" applyBorder="0" applyAlignment="0">
      <protection locked="0"/>
    </xf>
    <xf numFmtId="0" fontId="28" fillId="83" borderId="0" applyNumberFormat="0" applyBorder="0" applyAlignment="0">
      <protection locked="0"/>
    </xf>
    <xf numFmtId="0" fontId="28" fillId="84" borderId="0" applyNumberFormat="0" applyBorder="0" applyAlignment="0">
      <protection locked="0"/>
    </xf>
    <xf numFmtId="0" fontId="28" fillId="134" borderId="0" applyNumberFormat="0" applyBorder="0" applyAlignment="0" applyProtection="0"/>
    <xf numFmtId="0" fontId="28" fillId="134" borderId="0" applyNumberFormat="0" applyBorder="0" applyAlignment="0">
      <protection locked="0"/>
    </xf>
    <xf numFmtId="0" fontId="28" fillId="134" borderId="0" applyNumberFormat="0" applyBorder="0" applyAlignment="0" applyProtection="0"/>
    <xf numFmtId="0" fontId="28" fillId="134" borderId="0" applyNumberFormat="0" applyBorder="0" applyAlignment="0">
      <protection locked="0"/>
    </xf>
    <xf numFmtId="0" fontId="28" fillId="134" borderId="0" applyNumberFormat="0" applyBorder="0" applyAlignment="0" applyProtection="0"/>
    <xf numFmtId="0" fontId="28" fillId="134" borderId="0" applyNumberFormat="0" applyBorder="0" applyAlignment="0">
      <protection locked="0"/>
    </xf>
    <xf numFmtId="0" fontId="28" fillId="95" borderId="0" applyNumberFormat="0" applyBorder="0" applyAlignment="0" applyProtection="0"/>
    <xf numFmtId="0" fontId="28" fillId="95" borderId="0" applyNumberFormat="0" applyBorder="0" applyAlignment="0">
      <protection locked="0"/>
    </xf>
    <xf numFmtId="0" fontId="28" fillId="95" borderId="0" applyNumberFormat="0" applyBorder="0" applyAlignment="0" applyProtection="0"/>
    <xf numFmtId="0" fontId="28" fillId="95" borderId="0" applyNumberFormat="0" applyBorder="0" applyAlignment="0">
      <protection locked="0"/>
    </xf>
    <xf numFmtId="0" fontId="28" fillId="95"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7"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2"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3"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28" fillId="88"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43" fillId="72" borderId="0" applyNumberFormat="0" applyBorder="0" applyAlignment="0">
      <protection locked="0"/>
    </xf>
    <xf numFmtId="0" fontId="85" fillId="89" borderId="34" applyNumberFormat="0" applyAlignment="0">
      <protection locked="0"/>
    </xf>
    <xf numFmtId="0" fontId="85" fillId="89" borderId="34" applyNumberFormat="0" applyAlignment="0">
      <protection locked="0"/>
    </xf>
    <xf numFmtId="0" fontId="85" fillId="89" borderId="34" applyNumberFormat="0" applyAlignment="0">
      <protection locked="0"/>
    </xf>
    <xf numFmtId="0" fontId="86" fillId="96" borderId="3" applyNumberFormat="0" applyAlignment="0" applyProtection="0"/>
    <xf numFmtId="0" fontId="86" fillId="96" borderId="35" applyNumberFormat="0" applyAlignment="0">
      <protection locked="0"/>
    </xf>
    <xf numFmtId="0" fontId="86" fillId="96" borderId="3" applyNumberFormat="0" applyAlignment="0" applyProtection="0"/>
    <xf numFmtId="0" fontId="86" fillId="96" borderId="35" applyNumberFormat="0" applyAlignment="0">
      <protection locked="0"/>
    </xf>
    <xf numFmtId="0" fontId="86" fillId="96" borderId="35" applyNumberFormat="0" applyAlignment="0">
      <protection locked="0"/>
    </xf>
    <xf numFmtId="0" fontId="30" fillId="91" borderId="9" applyNumberFormat="0" applyAlignment="0">
      <protection locked="0"/>
    </xf>
    <xf numFmtId="0" fontId="30" fillId="91" borderId="9" applyNumberFormat="0" applyAlignment="0">
      <protection locked="0"/>
    </xf>
    <xf numFmtId="0" fontId="30" fillId="91" borderId="9" applyNumberFormat="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52" fillId="0" borderId="0" applyNumberFormat="0" applyFill="0" applyBorder="0" applyAlignment="0">
      <protection locked="0"/>
    </xf>
    <xf numFmtId="0" fontId="44" fillId="73" borderId="0" applyNumberFormat="0" applyBorder="0" applyAlignment="0">
      <protection locked="0"/>
    </xf>
    <xf numFmtId="0" fontId="44" fillId="73" borderId="0" applyNumberFormat="0" applyBorder="0" applyAlignment="0">
      <protection locked="0"/>
    </xf>
    <xf numFmtId="0" fontId="44" fillId="73" borderId="0" applyNumberFormat="0" applyBorder="0" applyAlignment="0" applyProtection="0"/>
    <xf numFmtId="0" fontId="89" fillId="0" borderId="25" applyNumberFormat="0" applyFill="0" applyAlignment="0">
      <protection locked="0"/>
    </xf>
    <xf numFmtId="0" fontId="89" fillId="0" borderId="25" applyNumberFormat="0" applyFill="0" applyAlignment="0">
      <protection locked="0"/>
    </xf>
    <xf numFmtId="0" fontId="89" fillId="0" borderId="25"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0" fillId="0" borderId="2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36" applyNumberFormat="0" applyFill="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91" fillId="0" borderId="0" applyNumberFormat="0" applyFill="0" applyBorder="0" applyAlignment="0">
      <protection locked="0"/>
    </xf>
    <xf numFmtId="0" fontId="53" fillId="94" borderId="3" applyNumberFormat="0" applyAlignment="0" applyProtection="0"/>
    <xf numFmtId="0" fontId="53" fillId="94" borderId="35" applyNumberFormat="0" applyAlignment="0">
      <protection locked="0"/>
    </xf>
    <xf numFmtId="0" fontId="53" fillId="94" borderId="3" applyNumberFormat="0" applyAlignment="0" applyProtection="0"/>
    <xf numFmtId="0" fontId="53" fillId="94" borderId="35" applyNumberFormat="0" applyAlignment="0">
      <protection locked="0"/>
    </xf>
    <xf numFmtId="0" fontId="53" fillId="94" borderId="35" applyNumberFormat="0" applyAlignment="0">
      <protection locked="0"/>
    </xf>
    <xf numFmtId="0" fontId="28" fillId="134" borderId="0" applyNumberFormat="0" applyBorder="0" applyAlignment="0">
      <protection locked="0"/>
    </xf>
    <xf numFmtId="0" fontId="28" fillId="95" borderId="0" applyNumberFormat="0" applyBorder="0" applyAlignment="0">
      <protection locked="0"/>
    </xf>
    <xf numFmtId="0" fontId="28" fillId="87" borderId="0" applyNumberFormat="0" applyBorder="0" applyAlignment="0">
      <protection locked="0"/>
    </xf>
    <xf numFmtId="0" fontId="28" fillId="82" borderId="0" applyNumberFormat="0" applyBorder="0" applyAlignment="0">
      <protection locked="0"/>
    </xf>
    <xf numFmtId="0" fontId="28" fillId="83" borderId="0" applyNumberFormat="0" applyBorder="0" applyAlignment="0">
      <protection locked="0"/>
    </xf>
    <xf numFmtId="0" fontId="28" fillId="88" borderId="0" applyNumberFormat="0" applyBorder="0" applyAlignment="0">
      <protection locked="0"/>
    </xf>
    <xf numFmtId="0" fontId="45" fillId="96" borderId="37" applyNumberFormat="0" applyAlignment="0">
      <protection locked="0"/>
    </xf>
    <xf numFmtId="0" fontId="45" fillId="96" borderId="37" applyNumberFormat="0" applyAlignment="0">
      <protection locked="0"/>
    </xf>
    <xf numFmtId="0" fontId="86" fillId="96" borderId="35" applyNumberFormat="0" applyAlignment="0">
      <protection locked="0"/>
    </xf>
    <xf numFmtId="0" fontId="87" fillId="0" borderId="24" applyNumberFormat="0" applyFill="0" applyAlignment="0">
      <protection locked="0"/>
    </xf>
    <xf numFmtId="0" fontId="87" fillId="0" borderId="24" applyNumberFormat="0" applyFill="0" applyAlignment="0">
      <protection locked="0"/>
    </xf>
    <xf numFmtId="0" fontId="87" fillId="0" borderId="24" applyNumberFormat="0" applyFill="0" applyAlignment="0">
      <protection locked="0"/>
    </xf>
    <xf numFmtId="0" fontId="43" fillId="72" borderId="0" applyNumberFormat="0" applyBorder="0" applyAlignment="0">
      <protection locked="0"/>
    </xf>
    <xf numFmtId="0" fontId="89" fillId="0" borderId="25" applyNumberFormat="0" applyFill="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0" fillId="0" borderId="26" applyNumberFormat="0" applyFill="0" applyAlignment="0">
      <protection locked="0"/>
    </xf>
    <xf numFmtId="0" fontId="91" fillId="0" borderId="36" applyNumberFormat="0" applyFill="0" applyAlignment="0">
      <protection locked="0"/>
    </xf>
    <xf numFmtId="0" fontId="91"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5" fillId="0" borderId="0" applyNumberFormat="0" applyFill="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96" fillId="92" borderId="0" applyNumberFormat="0" applyBorder="0" applyAlignment="0">
      <protection locked="0"/>
    </xf>
    <xf numFmtId="0" fontId="85" fillId="0" borderId="0">
      <protection locked="0"/>
    </xf>
    <xf numFmtId="0" fontId="85" fillId="89" borderId="34" applyNumberFormat="0" applyAlignment="0">
      <protection locked="0"/>
    </xf>
    <xf numFmtId="0" fontId="85" fillId="89" borderId="34" applyNumberFormat="0" applyAlignment="0">
      <protection locked="0"/>
    </xf>
    <xf numFmtId="0" fontId="9" fillId="89" borderId="1" applyNumberFormat="0" applyAlignment="0" applyProtection="0"/>
    <xf numFmtId="0" fontId="85" fillId="89" borderId="34" applyNumberFormat="0" applyAlignment="0">
      <protection locked="0"/>
    </xf>
    <xf numFmtId="0" fontId="45" fillId="96" borderId="2" applyNumberFormat="0" applyAlignment="0" applyProtection="0"/>
    <xf numFmtId="0" fontId="45" fillId="96" borderId="37" applyNumberFormat="0" applyAlignment="0">
      <protection locked="0"/>
    </xf>
    <xf numFmtId="0" fontId="45" fillId="96" borderId="2" applyNumberFormat="0" applyAlignment="0" applyProtection="0"/>
    <xf numFmtId="0" fontId="45" fillId="96" borderId="37" applyNumberFormat="0" applyAlignment="0">
      <protection locked="0"/>
    </xf>
    <xf numFmtId="0" fontId="45" fillId="96" borderId="2" applyNumberFormat="0" applyAlignment="0" applyProtection="0"/>
    <xf numFmtId="0" fontId="45" fillId="96" borderId="37" applyNumberFormat="0" applyAlignment="0">
      <protection locked="0"/>
    </xf>
    <xf numFmtId="0" fontId="87" fillId="0" borderId="24" applyNumberFormat="0" applyFill="0" applyAlignment="0">
      <protection locked="0"/>
    </xf>
    <xf numFmtId="0" fontId="30" fillId="91" borderId="9" applyNumberFormat="0" applyAlignment="0">
      <protection locked="0"/>
    </xf>
    <xf numFmtId="0" fontId="52" fillId="0" borderId="0" applyNumberFormat="0" applyFill="0" applyBorder="0" applyAlignment="0">
      <protection locked="0"/>
    </xf>
    <xf numFmtId="0" fontId="29" fillId="0" borderId="0" applyNumberFormat="0" applyFill="0" applyBorder="0" applyAlignment="0">
      <protection locked="0"/>
    </xf>
    <xf numFmtId="0" fontId="95" fillId="0" borderId="0" applyNumberFormat="0" applyFill="0" applyBorder="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31" fillId="0" borderId="38" applyNumberFormat="0" applyFill="0" applyAlignment="0">
      <protection locked="0"/>
    </xf>
    <xf numFmtId="0" fontId="53" fillId="94" borderId="35" applyNumberFormat="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applyProtection="0"/>
    <xf numFmtId="0" fontId="102" fillId="0" borderId="0"/>
    <xf numFmtId="0" fontId="4" fillId="0" borderId="0"/>
    <xf numFmtId="0" fontId="4" fillId="0" borderId="0"/>
    <xf numFmtId="168" fontId="35" fillId="31" borderId="33">
      <alignment horizontal="left" vertical="center"/>
    </xf>
    <xf numFmtId="168" fontId="35" fillId="31" borderId="33">
      <alignment horizontal="left" vertical="center"/>
    </xf>
    <xf numFmtId="168" fontId="35" fillId="31" borderId="33">
      <alignment horizontal="left" vertical="center"/>
    </xf>
    <xf numFmtId="0" fontId="102" fillId="0" borderId="0"/>
    <xf numFmtId="0" fontId="102" fillId="0" borderId="0"/>
    <xf numFmtId="168" fontId="35" fillId="31" borderId="33">
      <alignment horizontal="left" vertical="center"/>
    </xf>
    <xf numFmtId="0" fontId="42" fillId="0" borderId="0"/>
    <xf numFmtId="0" fontId="42" fillId="0" borderId="0"/>
    <xf numFmtId="168" fontId="35" fillId="31" borderId="33">
      <alignment horizontal="left" vertical="center"/>
    </xf>
    <xf numFmtId="0" fontId="9" fillId="0" borderId="0"/>
    <xf numFmtId="0" fontId="9" fillId="0" borderId="0"/>
    <xf numFmtId="0" fontId="9" fillId="0" borderId="0"/>
    <xf numFmtId="0" fontId="102" fillId="0" borderId="0"/>
    <xf numFmtId="0" fontId="4" fillId="0" borderId="0"/>
    <xf numFmtId="0" fontId="102" fillId="0" borderId="0"/>
    <xf numFmtId="0" fontId="4" fillId="0" borderId="0"/>
    <xf numFmtId="0" fontId="9" fillId="0" borderId="0"/>
    <xf numFmtId="0" fontId="9" fillId="0" borderId="0"/>
    <xf numFmtId="0" fontId="42"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4" fillId="34" borderId="42">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5" fillId="31" borderId="43">
      <alignment horizontal="lef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34" fillId="34" borderId="42">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5" fillId="31" borderId="43">
      <alignment horizontal="lef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5" fillId="31" borderId="43">
      <alignment horizontal="left" vertical="center"/>
    </xf>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34" fillId="34" borderId="42">
      <alignment vertical="center"/>
    </xf>
    <xf numFmtId="0" fontId="2" fillId="0" borderId="0"/>
    <xf numFmtId="0" fontId="2" fillId="0" borderId="0"/>
    <xf numFmtId="168" fontId="35" fillId="31" borderId="43">
      <alignment horizontal="left" vertical="center"/>
    </xf>
    <xf numFmtId="0" fontId="2" fillId="0" borderId="0"/>
    <xf numFmtId="0" fontId="2" fillId="0" borderId="0"/>
    <xf numFmtId="0" fontId="2" fillId="0" borderId="0"/>
    <xf numFmtId="166" fontId="34" fillId="34" borderId="42">
      <alignment vertical="center"/>
    </xf>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168" fontId="35" fillId="31" borderId="43">
      <alignment horizontal="left" vertical="center"/>
    </xf>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5" fillId="31" borderId="43">
      <alignment horizontal="lef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5" fillId="31" borderId="43">
      <alignment horizontal="left" vertical="center"/>
    </xf>
    <xf numFmtId="0" fontId="2" fillId="0" borderId="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168" fontId="35" fillId="31" borderId="43">
      <alignment horizontal="left" vertical="center"/>
    </xf>
    <xf numFmtId="168" fontId="35" fillId="31" borderId="43">
      <alignment horizontal="left" vertical="center"/>
    </xf>
    <xf numFmtId="0" fontId="2" fillId="0" borderId="0"/>
    <xf numFmtId="0" fontId="2" fillId="0" borderId="0"/>
    <xf numFmtId="16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Protection="0"/>
    <xf numFmtId="0" fontId="2" fillId="0" borderId="0"/>
    <xf numFmtId="0" fontId="2" fillId="0" borderId="0"/>
    <xf numFmtId="0" fontId="2" fillId="0" borderId="0"/>
    <xf numFmtId="0" fontId="2" fillId="0" borderId="0"/>
    <xf numFmtId="0" fontId="2" fillId="0" borderId="0" applyProtection="0"/>
    <xf numFmtId="0" fontId="2" fillId="0" borderId="0"/>
    <xf numFmtId="0" fontId="2" fillId="0" borderId="0"/>
    <xf numFmtId="0" fontId="2" fillId="0" borderId="0"/>
    <xf numFmtId="0" fontId="2" fillId="0" borderId="0"/>
    <xf numFmtId="0" fontId="2" fillId="0" borderId="0"/>
    <xf numFmtId="0" fontId="2"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5" fillId="31" borderId="43">
      <alignment horizontal="left" vertical="center"/>
    </xf>
    <xf numFmtId="168" fontId="35" fillId="31" borderId="43">
      <alignment horizontal="left" vertical="center"/>
    </xf>
    <xf numFmtId="168" fontId="35" fillId="31" borderId="43">
      <alignment horizontal="left" vertical="center"/>
    </xf>
    <xf numFmtId="168" fontId="35" fillId="31" borderId="43">
      <alignment horizontal="left" vertical="center"/>
    </xf>
    <xf numFmtId="168" fontId="35" fillId="31" borderId="43">
      <alignment horizontal="left" vertical="center"/>
    </xf>
    <xf numFmtId="0" fontId="2" fillId="0" borderId="0"/>
    <xf numFmtId="0" fontId="2" fillId="0" borderId="0"/>
    <xf numFmtId="0" fontId="2" fillId="0" borderId="0"/>
    <xf numFmtId="0" fontId="2" fillId="0" borderId="0"/>
    <xf numFmtId="0" fontId="2" fillId="0" borderId="0"/>
    <xf numFmtId="166" fontId="34" fillId="34" borderId="42">
      <alignment vertical="center"/>
    </xf>
    <xf numFmtId="0" fontId="2" fillId="0" borderId="0"/>
    <xf numFmtId="0" fontId="2" fillId="0" borderId="0"/>
    <xf numFmtId="0" fontId="2" fillId="0" borderId="0"/>
    <xf numFmtId="0" fontId="2" fillId="0" borderId="0"/>
    <xf numFmtId="168" fontId="35" fillId="31" borderId="43">
      <alignment horizontal="left" vertical="center"/>
    </xf>
    <xf numFmtId="168" fontId="35" fillId="31" borderId="43">
      <alignment horizontal="left" vertical="center"/>
    </xf>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41" borderId="0" applyNumberFormat="0" applyBorder="0" applyAlignment="0" applyProtection="0"/>
    <xf numFmtId="0" fontId="9"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168" fontId="35" fillId="31" borderId="43">
      <alignment horizontal="left" vertical="center"/>
    </xf>
    <xf numFmtId="168" fontId="35" fillId="31" borderId="43">
      <alignment horizontal="lef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34" fillId="34" borderId="42">
      <alignment vertical="center"/>
    </xf>
    <xf numFmtId="0" fontId="9" fillId="0" borderId="0"/>
    <xf numFmtId="0" fontId="42" fillId="0" borderId="0"/>
    <xf numFmtId="0" fontId="2" fillId="0" borderId="0"/>
    <xf numFmtId="166" fontId="34" fillId="34" borderId="42">
      <alignment vertical="center"/>
    </xf>
    <xf numFmtId="0" fontId="2" fillId="0" borderId="0"/>
    <xf numFmtId="168" fontId="35" fillId="31" borderId="43">
      <alignment horizontal="left" vertical="center"/>
    </xf>
    <xf numFmtId="168" fontId="35" fillId="31" borderId="43">
      <alignment horizontal="left" vertical="center"/>
    </xf>
    <xf numFmtId="0" fontId="2" fillId="0" borderId="0"/>
    <xf numFmtId="0" fontId="2" fillId="0" borderId="0"/>
    <xf numFmtId="0" fontId="2" fillId="0" borderId="0"/>
    <xf numFmtId="166" fontId="34" fillId="34" borderId="42">
      <alignment vertical="center"/>
    </xf>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168" fontId="35" fillId="31" borderId="43">
      <alignment horizontal="left" vertical="center"/>
    </xf>
    <xf numFmtId="164" fontId="2" fillId="0" borderId="0" applyFont="0" applyFill="0" applyBorder="0" applyAlignment="0" applyProtection="0"/>
    <xf numFmtId="0" fontId="102" fillId="0" borderId="0"/>
    <xf numFmtId="0" fontId="2" fillId="0" borderId="0"/>
    <xf numFmtId="168" fontId="35" fillId="31" borderId="43">
      <alignment horizontal="left" vertical="center"/>
    </xf>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102" fillId="0" borderId="0"/>
    <xf numFmtId="0" fontId="9" fillId="0" borderId="0"/>
    <xf numFmtId="166" fontId="34" fillId="34" borderId="42">
      <alignment vertical="center"/>
    </xf>
    <xf numFmtId="166" fontId="34" fillId="34" borderId="42">
      <alignment vertical="center"/>
    </xf>
    <xf numFmtId="0" fontId="2" fillId="0" borderId="0"/>
    <xf numFmtId="0" fontId="2" fillId="0" borderId="0"/>
    <xf numFmtId="16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Protection="0"/>
    <xf numFmtId="0" fontId="2" fillId="0" borderId="0"/>
    <xf numFmtId="0" fontId="2" fillId="0" borderId="0"/>
    <xf numFmtId="0" fontId="2" fillId="0" borderId="0"/>
    <xf numFmtId="0" fontId="2" fillId="0" borderId="0"/>
    <xf numFmtId="0" fontId="2" fillId="0" borderId="0" applyProtection="0"/>
    <xf numFmtId="0" fontId="2" fillId="0" borderId="0"/>
    <xf numFmtId="0" fontId="2" fillId="0" borderId="0"/>
    <xf numFmtId="0" fontId="2" fillId="0" borderId="0"/>
    <xf numFmtId="0" fontId="2" fillId="0" borderId="0"/>
    <xf numFmtId="0" fontId="2" fillId="0" borderId="0"/>
    <xf numFmtId="0" fontId="2"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44" fontId="25" fillId="0" borderId="0" applyFont="0" applyFill="0" applyBorder="0" applyAlignment="0" applyProtection="0"/>
  </cellStyleXfs>
  <cellXfs count="344">
    <xf numFmtId="0" fontId="0" fillId="0" borderId="0" xfId="0"/>
    <xf numFmtId="0" fontId="10" fillId="0" borderId="0" xfId="0" applyFont="1"/>
    <xf numFmtId="49" fontId="10" fillId="0" borderId="12" xfId="0" applyNumberFormat="1" applyFont="1" applyBorder="1" applyAlignment="1">
      <alignment horizontal="left" vertical="top"/>
    </xf>
    <xf numFmtId="0" fontId="10" fillId="0" borderId="12" xfId="0" applyFont="1" applyBorder="1" applyAlignment="1">
      <alignment horizontal="justify" vertical="top" wrapText="1"/>
    </xf>
    <xf numFmtId="0" fontId="10" fillId="0" borderId="12" xfId="0" applyFont="1" applyBorder="1" applyAlignment="1">
      <alignment horizontal="center"/>
    </xf>
    <xf numFmtId="4" fontId="10" fillId="0" borderId="12" xfId="0" applyNumberFormat="1" applyFont="1" applyBorder="1"/>
    <xf numFmtId="0" fontId="13" fillId="0" borderId="0" xfId="0" applyFont="1"/>
    <xf numFmtId="0" fontId="14" fillId="0" borderId="0" xfId="0" applyFont="1"/>
    <xf numFmtId="0" fontId="12" fillId="0" borderId="0" xfId="0" applyFont="1"/>
    <xf numFmtId="0" fontId="10" fillId="0" borderId="0" xfId="0" applyFont="1" applyAlignment="1">
      <alignment horizontal="justify" vertical="top" wrapText="1"/>
    </xf>
    <xf numFmtId="0" fontId="10" fillId="0" borderId="0" xfId="0" applyFont="1" applyAlignment="1">
      <alignment horizontal="center"/>
    </xf>
    <xf numFmtId="4" fontId="10" fillId="0" borderId="0" xfId="0" applyNumberFormat="1" applyFont="1" applyAlignment="1">
      <alignment horizontal="right"/>
    </xf>
    <xf numFmtId="49" fontId="10" fillId="0" borderId="0" xfId="0" applyNumberFormat="1" applyFont="1" applyAlignment="1">
      <alignment horizontal="center" vertical="top"/>
    </xf>
    <xf numFmtId="4" fontId="10" fillId="0" borderId="0" xfId="0" applyNumberFormat="1" applyFont="1"/>
    <xf numFmtId="0" fontId="14" fillId="0" borderId="0" xfId="0" applyFont="1" applyAlignment="1">
      <alignment vertical="center"/>
    </xf>
    <xf numFmtId="0" fontId="11" fillId="0" borderId="0" xfId="0" applyFont="1" applyAlignment="1">
      <alignment horizontal="center"/>
    </xf>
    <xf numFmtId="0" fontId="18" fillId="0" borderId="0" xfId="0" applyFont="1" applyAlignment="1">
      <alignment horizontal="justify" vertical="top" wrapText="1"/>
    </xf>
    <xf numFmtId="0" fontId="11" fillId="0" borderId="0" xfId="0" applyFont="1" applyAlignment="1">
      <alignment horizontal="justify" vertical="top" wrapText="1"/>
    </xf>
    <xf numFmtId="0" fontId="17" fillId="0" borderId="0" xfId="0" applyFont="1" applyAlignment="1">
      <alignment horizontal="justify" vertical="top" wrapText="1"/>
    </xf>
    <xf numFmtId="4" fontId="18" fillId="0" borderId="12" xfId="0" applyNumberFormat="1" applyFont="1" applyBorder="1" applyAlignment="1">
      <alignment horizontal="right"/>
    </xf>
    <xf numFmtId="4" fontId="18" fillId="0" borderId="0" xfId="0" applyNumberFormat="1" applyFont="1" applyAlignment="1">
      <alignment horizontal="right"/>
    </xf>
    <xf numFmtId="49" fontId="11" fillId="0" borderId="0" xfId="0" applyNumberFormat="1" applyFont="1" applyAlignment="1">
      <alignment horizontal="center" vertical="top"/>
    </xf>
    <xf numFmtId="4" fontId="11" fillId="0" borderId="0" xfId="0" applyNumberFormat="1" applyFont="1"/>
    <xf numFmtId="4" fontId="19" fillId="0" borderId="0" xfId="0" applyNumberFormat="1" applyFont="1" applyAlignment="1">
      <alignment horizontal="right"/>
    </xf>
    <xf numFmtId="4" fontId="19" fillId="0" borderId="0" xfId="0" applyNumberFormat="1" applyFont="1"/>
    <xf numFmtId="4" fontId="18" fillId="0" borderId="0" xfId="0" applyNumberFormat="1" applyFont="1" applyAlignment="1">
      <alignment horizontal="center"/>
    </xf>
    <xf numFmtId="0" fontId="18" fillId="0" borderId="0" xfId="0" applyFont="1" applyAlignment="1">
      <alignment horizontal="left" vertical="top" wrapText="1"/>
    </xf>
    <xf numFmtId="0" fontId="21" fillId="0" borderId="0" xfId="0" applyFont="1" applyAlignment="1">
      <alignment horizontal="left"/>
    </xf>
    <xf numFmtId="0" fontId="21" fillId="0" borderId="0" xfId="0" applyFont="1" applyAlignment="1">
      <alignment horizontal="justify" vertical="top" wrapText="1"/>
    </xf>
    <xf numFmtId="0" fontId="21" fillId="0" borderId="0" xfId="0" applyFont="1" applyAlignment="1">
      <alignment horizontal="center"/>
    </xf>
    <xf numFmtId="4" fontId="21" fillId="0" borderId="0" xfId="0" applyNumberFormat="1" applyFont="1" applyAlignment="1">
      <alignment horizontal="right" indent="1"/>
    </xf>
    <xf numFmtId="4" fontId="21" fillId="0" borderId="0" xfId="0" applyNumberFormat="1" applyFont="1" applyAlignment="1">
      <alignment horizontal="right"/>
    </xf>
    <xf numFmtId="4" fontId="21" fillId="0" borderId="0" xfId="0" applyNumberFormat="1" applyFont="1"/>
    <xf numFmtId="49" fontId="20" fillId="9" borderId="14" xfId="0" applyNumberFormat="1" applyFont="1" applyFill="1" applyBorder="1" applyAlignment="1">
      <alignment horizontal="left" vertical="center"/>
    </xf>
    <xf numFmtId="0" fontId="20" fillId="9" borderId="14" xfId="0" applyFont="1" applyFill="1" applyBorder="1" applyAlignment="1">
      <alignment horizontal="center"/>
    </xf>
    <xf numFmtId="4" fontId="20" fillId="9" borderId="14" xfId="0" applyNumberFormat="1" applyFont="1" applyFill="1" applyBorder="1" applyAlignment="1">
      <alignment horizontal="right" indent="1"/>
    </xf>
    <xf numFmtId="4" fontId="20" fillId="9" borderId="14" xfId="0" applyNumberFormat="1" applyFont="1" applyFill="1" applyBorder="1" applyAlignment="1">
      <alignment horizontal="right"/>
    </xf>
    <xf numFmtId="4" fontId="20" fillId="9" borderId="14" xfId="0" applyNumberFormat="1" applyFont="1" applyFill="1" applyBorder="1"/>
    <xf numFmtId="49" fontId="18" fillId="0" borderId="0" xfId="0" applyNumberFormat="1" applyFont="1" applyAlignment="1">
      <alignment horizontal="left" vertical="top"/>
    </xf>
    <xf numFmtId="0" fontId="18" fillId="0" borderId="0" xfId="0" applyFont="1" applyAlignment="1">
      <alignment horizontal="center"/>
    </xf>
    <xf numFmtId="4" fontId="18" fillId="0" borderId="0" xfId="0" applyNumberFormat="1" applyFont="1" applyAlignment="1">
      <alignment horizontal="right" indent="1"/>
    </xf>
    <xf numFmtId="0" fontId="18" fillId="0" borderId="12" xfId="0" applyFont="1" applyBorder="1" applyAlignment="1">
      <alignment horizontal="right"/>
    </xf>
    <xf numFmtId="0" fontId="18" fillId="0" borderId="0" xfId="0" applyFont="1" applyAlignment="1">
      <alignment horizontal="right"/>
    </xf>
    <xf numFmtId="0" fontId="18" fillId="0" borderId="0" xfId="0" applyFont="1" applyAlignment="1">
      <alignment horizontal="justify" vertical="top"/>
    </xf>
    <xf numFmtId="4" fontId="71" fillId="0" borderId="0" xfId="0" applyNumberFormat="1" applyFont="1" applyAlignment="1">
      <alignment horizontal="right"/>
    </xf>
    <xf numFmtId="49" fontId="17" fillId="0" borderId="0" xfId="0" applyNumberFormat="1" applyFont="1" applyAlignment="1">
      <alignment horizontal="left" vertical="top" wrapText="1"/>
    </xf>
    <xf numFmtId="49" fontId="18" fillId="0" borderId="0" xfId="0" applyNumberFormat="1" applyFont="1" applyAlignment="1">
      <alignment horizontal="left" vertical="top" wrapText="1"/>
    </xf>
    <xf numFmtId="0" fontId="18" fillId="0" borderId="0" xfId="276" applyFont="1"/>
    <xf numFmtId="0" fontId="71" fillId="0" borderId="0" xfId="276" applyFont="1"/>
    <xf numFmtId="4" fontId="72" fillId="0" borderId="0" xfId="0" applyNumberFormat="1" applyFont="1" applyAlignment="1">
      <alignment horizontal="right"/>
    </xf>
    <xf numFmtId="0" fontId="18" fillId="0" borderId="0" xfId="276" applyFont="1" applyAlignment="1">
      <alignment horizontal="right"/>
    </xf>
    <xf numFmtId="49" fontId="17" fillId="0" borderId="0" xfId="0" applyNumberFormat="1" applyFont="1" applyAlignment="1">
      <alignment horizontal="left" vertical="top"/>
    </xf>
    <xf numFmtId="0" fontId="18" fillId="0" borderId="0" xfId="0" applyFont="1" applyAlignment="1">
      <alignment horizontal="center" wrapText="1"/>
    </xf>
    <xf numFmtId="4" fontId="18" fillId="0" borderId="0" xfId="0" applyNumberFormat="1" applyFont="1" applyAlignment="1">
      <alignment horizontal="right" wrapText="1" indent="1"/>
    </xf>
    <xf numFmtId="49" fontId="18" fillId="0" borderId="0" xfId="0" applyNumberFormat="1" applyFont="1" applyAlignment="1">
      <alignment horizontal="center" vertical="top"/>
    </xf>
    <xf numFmtId="4" fontId="18" fillId="0" borderId="0" xfId="0" applyNumberFormat="1" applyFont="1"/>
    <xf numFmtId="4" fontId="23" fillId="0" borderId="0" xfId="0" applyNumberFormat="1" applyFont="1"/>
    <xf numFmtId="4" fontId="18" fillId="0" borderId="0" xfId="0" applyNumberFormat="1" applyFont="1" applyAlignment="1">
      <alignment wrapText="1"/>
    </xf>
    <xf numFmtId="165" fontId="18" fillId="0" borderId="0" xfId="0" applyNumberFormat="1" applyFont="1" applyAlignment="1">
      <alignment wrapText="1"/>
    </xf>
    <xf numFmtId="0" fontId="73" fillId="0" borderId="0" xfId="0" applyFont="1"/>
    <xf numFmtId="49" fontId="18" fillId="0" borderId="12" xfId="0" applyNumberFormat="1" applyFont="1" applyBorder="1" applyAlignment="1">
      <alignment horizontal="left" vertical="top"/>
    </xf>
    <xf numFmtId="4" fontId="71" fillId="0" borderId="0" xfId="0" applyNumberFormat="1" applyFont="1" applyAlignment="1">
      <alignment horizontal="center" wrapText="1"/>
    </xf>
    <xf numFmtId="0" fontId="18" fillId="0" borderId="12" xfId="0" applyFont="1" applyBorder="1" applyAlignment="1">
      <alignment horizontal="justify" vertical="top" wrapText="1"/>
    </xf>
    <xf numFmtId="2" fontId="18" fillId="0" borderId="0" xfId="0" applyNumberFormat="1" applyFont="1" applyAlignment="1">
      <alignment wrapText="1"/>
    </xf>
    <xf numFmtId="0" fontId="9" fillId="0" borderId="0" xfId="338" applyAlignment="1">
      <alignment vertical="top" wrapText="1"/>
    </xf>
    <xf numFmtId="0" fontId="18" fillId="0" borderId="0" xfId="0" applyFont="1" applyAlignment="1">
      <alignment horizontal="right" wrapText="1"/>
    </xf>
    <xf numFmtId="4" fontId="32" fillId="0" borderId="0" xfId="0" applyNumberFormat="1" applyFont="1" applyAlignment="1">
      <alignment horizontal="right" wrapText="1"/>
    </xf>
    <xf numFmtId="4" fontId="77" fillId="0" borderId="0" xfId="0" applyNumberFormat="1" applyFont="1" applyAlignment="1">
      <alignment horizontal="right" indent="1"/>
    </xf>
    <xf numFmtId="49" fontId="17" fillId="0" borderId="0" xfId="351" applyFont="1" applyFill="1" applyBorder="1" applyAlignment="1">
      <alignment horizontal="left" vertical="center" wrapText="1"/>
    </xf>
    <xf numFmtId="0" fontId="18" fillId="0" borderId="0" xfId="329" applyFont="1" applyAlignment="1" applyProtection="1">
      <alignment vertical="top" wrapText="1"/>
    </xf>
    <xf numFmtId="49" fontId="17" fillId="0" borderId="0" xfId="351" applyFont="1" applyFill="1" applyBorder="1" applyAlignment="1">
      <alignment horizontal="left" vertical="center"/>
    </xf>
    <xf numFmtId="49" fontId="17" fillId="0" borderId="0" xfId="351" applyFont="1" applyFill="1" applyBorder="1" applyAlignment="1">
      <alignment horizontal="right" vertical="center"/>
    </xf>
    <xf numFmtId="49" fontId="17" fillId="0" borderId="0" xfId="351" applyFont="1" applyFill="1" applyBorder="1" applyAlignment="1">
      <alignment horizontal="right" vertical="center" indent="1"/>
    </xf>
    <xf numFmtId="165" fontId="17" fillId="0" borderId="0" xfId="351" applyNumberFormat="1" applyFont="1" applyFill="1" applyBorder="1" applyAlignment="1">
      <alignment horizontal="right" vertical="center" indent="1"/>
    </xf>
    <xf numFmtId="0" fontId="74" fillId="0" borderId="0" xfId="124" applyFont="1" applyFill="1" applyBorder="1" applyAlignment="1">
      <alignment vertical="top" wrapText="1"/>
    </xf>
    <xf numFmtId="0" fontId="22" fillId="0" borderId="0" xfId="0" applyFont="1" applyAlignment="1">
      <alignment horizontal="center"/>
    </xf>
    <xf numFmtId="4" fontId="22" fillId="0" borderId="0" xfId="0" applyNumberFormat="1" applyFont="1" applyAlignment="1">
      <alignment horizontal="right" indent="1"/>
    </xf>
    <xf numFmtId="4" fontId="22" fillId="0" borderId="0" xfId="0" applyNumberFormat="1" applyFont="1" applyAlignment="1">
      <alignment horizontal="right"/>
    </xf>
    <xf numFmtId="4" fontId="22" fillId="0" borderId="0" xfId="0" applyNumberFormat="1" applyFont="1"/>
    <xf numFmtId="0" fontId="81" fillId="0" borderId="0" xfId="333" applyFont="1" applyAlignment="1">
      <alignment horizontal="left" vertical="top" wrapText="1"/>
    </xf>
    <xf numFmtId="0" fontId="10" fillId="0" borderId="0" xfId="0" applyFont="1" applyAlignment="1">
      <alignment wrapText="1"/>
    </xf>
    <xf numFmtId="49" fontId="22" fillId="0" borderId="0" xfId="0" applyNumberFormat="1" applyFont="1" applyAlignment="1">
      <alignment horizontal="left" vertical="top"/>
    </xf>
    <xf numFmtId="0" fontId="83" fillId="0" borderId="0" xfId="124" applyFont="1" applyFill="1" applyBorder="1" applyAlignment="1">
      <alignment vertical="top" wrapText="1"/>
    </xf>
    <xf numFmtId="49" fontId="22" fillId="0" borderId="0" xfId="0" applyNumberFormat="1" applyFont="1" applyAlignment="1">
      <alignment vertical="top"/>
    </xf>
    <xf numFmtId="4" fontId="11" fillId="0" borderId="0" xfId="0" applyNumberFormat="1" applyFont="1" applyAlignment="1">
      <alignment horizontal="right"/>
    </xf>
    <xf numFmtId="0" fontId="17" fillId="0" borderId="0" xfId="0" applyFont="1" applyAlignment="1">
      <alignment horizontal="left" vertical="top" wrapText="1"/>
    </xf>
    <xf numFmtId="0" fontId="18" fillId="0" borderId="12" xfId="0" applyFont="1" applyBorder="1" applyAlignment="1">
      <alignment horizontal="left" vertical="top" wrapText="1"/>
    </xf>
    <xf numFmtId="49" fontId="18" fillId="0" borderId="0" xfId="0" applyNumberFormat="1" applyFont="1" applyAlignment="1">
      <alignment vertical="top"/>
    </xf>
    <xf numFmtId="4" fontId="71" fillId="0" borderId="0" xfId="0" applyNumberFormat="1" applyFont="1" applyAlignment="1">
      <alignment horizontal="right" wrapText="1"/>
    </xf>
    <xf numFmtId="0" fontId="32" fillId="0" borderId="0" xfId="0" applyFont="1" applyAlignment="1">
      <alignment horizontal="left" vertical="top"/>
    </xf>
    <xf numFmtId="49" fontId="17" fillId="0" borderId="12" xfId="0" applyNumberFormat="1" applyFont="1" applyBorder="1" applyAlignment="1">
      <alignment horizontal="left" vertical="top"/>
    </xf>
    <xf numFmtId="4" fontId="71" fillId="0" borderId="0" xfId="0" applyNumberFormat="1" applyFont="1" applyAlignment="1">
      <alignment wrapText="1"/>
    </xf>
    <xf numFmtId="2" fontId="71" fillId="0" borderId="0" xfId="0" applyNumberFormat="1" applyFont="1" applyAlignment="1">
      <alignment wrapText="1"/>
    </xf>
    <xf numFmtId="0" fontId="18" fillId="0" borderId="12" xfId="0" applyFont="1" applyBorder="1" applyAlignment="1">
      <alignment horizontal="justify"/>
    </xf>
    <xf numFmtId="2" fontId="18" fillId="0" borderId="12" xfId="0" applyNumberFormat="1" applyFont="1" applyBorder="1" applyAlignment="1">
      <alignment wrapText="1"/>
    </xf>
    <xf numFmtId="4" fontId="10" fillId="0" borderId="0" xfId="0" applyNumberFormat="1" applyFont="1" applyAlignment="1">
      <alignment horizontal="left"/>
    </xf>
    <xf numFmtId="0" fontId="71" fillId="0" borderId="0" xfId="0" applyFont="1" applyAlignment="1">
      <alignment horizontal="right"/>
    </xf>
    <xf numFmtId="49" fontId="71" fillId="0" borderId="0" xfId="0" applyNumberFormat="1" applyFont="1" applyAlignment="1">
      <alignment horizontal="left" vertical="top"/>
    </xf>
    <xf numFmtId="0" fontId="18" fillId="0" borderId="12" xfId="0" applyFont="1" applyBorder="1" applyAlignment="1">
      <alignment horizontal="left" wrapText="1"/>
    </xf>
    <xf numFmtId="49" fontId="76" fillId="0" borderId="0" xfId="0" applyNumberFormat="1" applyFont="1" applyAlignment="1">
      <alignment horizontal="left" vertical="top"/>
    </xf>
    <xf numFmtId="14" fontId="106" fillId="0" borderId="0" xfId="0" applyNumberFormat="1" applyFont="1" applyAlignment="1">
      <alignment horizontal="justify" vertical="top" wrapText="1"/>
    </xf>
    <xf numFmtId="49" fontId="107" fillId="9" borderId="13" xfId="0" applyNumberFormat="1" applyFont="1" applyFill="1" applyBorder="1" applyAlignment="1">
      <alignment horizontal="center" vertical="center" wrapText="1"/>
    </xf>
    <xf numFmtId="0" fontId="17" fillId="9" borderId="13" xfId="0" applyFont="1" applyFill="1" applyBorder="1" applyAlignment="1">
      <alignment horizontal="center" vertical="center" wrapText="1"/>
    </xf>
    <xf numFmtId="0" fontId="17" fillId="9" borderId="13" xfId="0" applyFont="1" applyFill="1" applyBorder="1" applyAlignment="1">
      <alignment horizontal="center" vertical="center"/>
    </xf>
    <xf numFmtId="4" fontId="17" fillId="9" borderId="13" xfId="0" applyNumberFormat="1" applyFont="1" applyFill="1" applyBorder="1" applyAlignment="1">
      <alignment horizontal="center" vertical="center"/>
    </xf>
    <xf numFmtId="4" fontId="17" fillId="9" borderId="13" xfId="0" applyNumberFormat="1" applyFont="1" applyFill="1" applyBorder="1" applyAlignment="1">
      <alignment horizontal="center" vertical="center" wrapText="1"/>
    </xf>
    <xf numFmtId="0" fontId="17" fillId="9" borderId="14" xfId="0" applyFont="1" applyFill="1" applyBorder="1" applyAlignment="1">
      <alignment vertical="top" wrapText="1"/>
    </xf>
    <xf numFmtId="0" fontId="17" fillId="0" borderId="30" xfId="0" applyFont="1" applyBorder="1" applyAlignment="1">
      <alignment wrapText="1"/>
    </xf>
    <xf numFmtId="0" fontId="17" fillId="0" borderId="0" xfId="0" applyFont="1" applyAlignment="1">
      <alignment horizontal="left" vertical="center"/>
    </xf>
    <xf numFmtId="0" fontId="108" fillId="0" borderId="0" xfId="0" applyFont="1" applyAlignment="1">
      <alignment horizontal="justify" vertical="top"/>
    </xf>
    <xf numFmtId="0" fontId="18" fillId="0" borderId="12" xfId="0" applyFont="1" applyBorder="1" applyAlignment="1">
      <alignment horizontal="justify" wrapText="1"/>
    </xf>
    <xf numFmtId="49" fontId="71" fillId="0" borderId="12" xfId="0" applyNumberFormat="1" applyFont="1" applyBorder="1" applyAlignment="1">
      <alignment horizontal="left" vertical="top"/>
    </xf>
    <xf numFmtId="0" fontId="18" fillId="0" borderId="12" xfId="0" applyFont="1" applyBorder="1" applyAlignment="1">
      <alignment horizontal="center"/>
    </xf>
    <xf numFmtId="49" fontId="75" fillId="0" borderId="0" xfId="0" applyNumberFormat="1" applyFont="1" applyAlignment="1">
      <alignment horizontal="left" vertical="top"/>
    </xf>
    <xf numFmtId="4" fontId="109" fillId="0" borderId="0" xfId="0" applyNumberFormat="1" applyFont="1" applyAlignment="1">
      <alignment horizontal="right"/>
    </xf>
    <xf numFmtId="165" fontId="110" fillId="0" borderId="0" xfId="138" applyNumberFormat="1" applyFont="1" applyAlignment="1">
      <alignment horizontal="right" wrapText="1"/>
    </xf>
    <xf numFmtId="0" fontId="76" fillId="0" borderId="0" xfId="0" applyFont="1" applyAlignment="1">
      <alignment horizontal="justify" vertical="top" wrapText="1"/>
    </xf>
    <xf numFmtId="0" fontId="109" fillId="0" borderId="0" xfId="1332" applyFont="1" applyAlignment="1">
      <alignment horizontal="justify" vertical="top" wrapText="1"/>
    </xf>
    <xf numFmtId="0" fontId="109" fillId="0" borderId="12" xfId="1332" applyFont="1" applyBorder="1" applyAlignment="1">
      <alignment horizontal="justify" vertical="top" wrapText="1"/>
    </xf>
    <xf numFmtId="4" fontId="18" fillId="0" borderId="0" xfId="0" applyNumberFormat="1" applyFont="1" applyAlignment="1">
      <alignment horizontal="right" wrapText="1"/>
    </xf>
    <xf numFmtId="49" fontId="111" fillId="70" borderId="14" xfId="351" applyFont="1" applyFill="1" applyBorder="1" applyAlignment="1">
      <alignment horizontal="justify" vertical="top" wrapText="1"/>
    </xf>
    <xf numFmtId="49" fontId="17" fillId="0" borderId="0" xfId="341" applyNumberFormat="1" applyFont="1" applyAlignment="1">
      <alignment horizontal="left" vertical="top" wrapText="1"/>
    </xf>
    <xf numFmtId="0" fontId="18" fillId="0" borderId="0" xfId="0" applyFont="1" applyAlignment="1">
      <alignment horizontal="left" wrapText="1"/>
    </xf>
    <xf numFmtId="0" fontId="18" fillId="0" borderId="0" xfId="0" applyFont="1"/>
    <xf numFmtId="0" fontId="18" fillId="0" borderId="0" xfId="0" quotePrefix="1" applyFont="1" applyAlignment="1">
      <alignment vertical="top" wrapText="1"/>
    </xf>
    <xf numFmtId="49" fontId="32" fillId="0" borderId="0" xfId="0" applyNumberFormat="1" applyFont="1" applyAlignment="1">
      <alignment horizontal="left" vertical="top"/>
    </xf>
    <xf numFmtId="4" fontId="22" fillId="0" borderId="14" xfId="0" applyNumberFormat="1" applyFont="1" applyBorder="1"/>
    <xf numFmtId="4" fontId="22" fillId="0" borderId="14" xfId="0" applyNumberFormat="1" applyFont="1" applyBorder="1" applyAlignment="1">
      <alignment horizontal="right"/>
    </xf>
    <xf numFmtId="4" fontId="22" fillId="0" borderId="14" xfId="0" applyNumberFormat="1" applyFont="1" applyBorder="1" applyAlignment="1">
      <alignment horizontal="right" indent="1"/>
    </xf>
    <xf numFmtId="0" fontId="22" fillId="0" borderId="14" xfId="0" applyFont="1" applyBorder="1" applyAlignment="1">
      <alignment horizontal="center"/>
    </xf>
    <xf numFmtId="0" fontId="17" fillId="0" borderId="14" xfId="124" applyFont="1" applyFill="1" applyBorder="1" applyAlignment="1">
      <alignment vertical="top" wrapText="1"/>
    </xf>
    <xf numFmtId="49" fontId="22" fillId="0" borderId="14" xfId="0" applyNumberFormat="1" applyFont="1" applyBorder="1" applyAlignment="1">
      <alignment horizontal="left" vertical="top"/>
    </xf>
    <xf numFmtId="4" fontId="56" fillId="70" borderId="14" xfId="124" applyNumberFormat="1" applyFill="1" applyBorder="1" applyAlignment="1"/>
    <xf numFmtId="4" fontId="56" fillId="70" borderId="14" xfId="124" applyNumberFormat="1" applyFill="1" applyBorder="1" applyAlignment="1">
      <alignment horizontal="right"/>
    </xf>
    <xf numFmtId="4" fontId="56" fillId="70" borderId="14" xfId="124" applyNumberFormat="1" applyFill="1" applyBorder="1" applyAlignment="1">
      <alignment horizontal="right" indent="1"/>
    </xf>
    <xf numFmtId="0" fontId="56" fillId="70" borderId="14" xfId="124" applyFill="1" applyBorder="1" applyAlignment="1">
      <alignment horizontal="center"/>
    </xf>
    <xf numFmtId="0" fontId="17" fillId="70" borderId="14" xfId="124" applyFont="1" applyFill="1" applyBorder="1" applyAlignment="1">
      <alignment vertical="top" wrapText="1"/>
    </xf>
    <xf numFmtId="49" fontId="17" fillId="70" borderId="14" xfId="351" applyFont="1" applyFill="1" applyBorder="1" applyAlignment="1">
      <alignment horizontal="justify" vertical="center" wrapText="1"/>
    </xf>
    <xf numFmtId="49" fontId="15" fillId="0" borderId="0" xfId="351" applyFont="1" applyFill="1" applyBorder="1" applyAlignment="1">
      <alignment horizontal="left" vertical="center"/>
    </xf>
    <xf numFmtId="49" fontId="17" fillId="70" borderId="14" xfId="351" applyFont="1" applyFill="1" applyBorder="1" applyAlignment="1">
      <alignment horizontal="left" vertical="center" wrapText="1"/>
    </xf>
    <xf numFmtId="49" fontId="17" fillId="70" borderId="14" xfId="351" applyFont="1" applyFill="1" applyBorder="1" applyAlignment="1">
      <alignment horizontal="justify" vertical="top" wrapText="1"/>
    </xf>
    <xf numFmtId="4" fontId="18" fillId="0" borderId="12" xfId="0" applyNumberFormat="1" applyFont="1" applyBorder="1" applyAlignment="1">
      <alignment horizontal="center"/>
    </xf>
    <xf numFmtId="49" fontId="17" fillId="70" borderId="14" xfId="351" applyFont="1" applyFill="1" applyBorder="1" applyAlignment="1"/>
    <xf numFmtId="49" fontId="17" fillId="70" borderId="14" xfId="351" applyFont="1" applyFill="1" applyBorder="1" applyAlignment="1">
      <alignment horizontal="left" vertical="top" wrapText="1"/>
    </xf>
    <xf numFmtId="49" fontId="75" fillId="70" borderId="14" xfId="351" applyFont="1" applyFill="1" applyBorder="1" applyAlignment="1">
      <alignment horizontal="right"/>
    </xf>
    <xf numFmtId="49" fontId="17" fillId="70" borderId="14" xfId="351" applyFont="1" applyFill="1" applyBorder="1" applyAlignment="1">
      <alignment horizontal="right" indent="1"/>
    </xf>
    <xf numFmtId="49" fontId="56" fillId="70" borderId="14" xfId="124" applyNumberFormat="1" applyFill="1" applyBorder="1" applyAlignment="1">
      <alignment horizontal="left" vertical="center"/>
    </xf>
    <xf numFmtId="165" fontId="14" fillId="0" borderId="0" xfId="351" applyNumberFormat="1" applyFill="1" applyBorder="1" applyAlignment="1">
      <alignment horizontal="right" vertical="center"/>
    </xf>
    <xf numFmtId="49" fontId="15" fillId="0" borderId="0" xfId="351" applyFont="1" applyFill="1" applyBorder="1" applyAlignment="1">
      <alignment horizontal="right" vertical="center" indent="1"/>
    </xf>
    <xf numFmtId="49" fontId="15" fillId="0" borderId="0" xfId="351" applyFont="1" applyFill="1" applyBorder="1" applyAlignment="1">
      <alignment horizontal="center" vertical="center"/>
    </xf>
    <xf numFmtId="49" fontId="15" fillId="0" borderId="0" xfId="351" applyFont="1" applyFill="1" applyBorder="1" applyAlignment="1">
      <alignment horizontal="left" vertical="top" wrapText="1"/>
    </xf>
    <xf numFmtId="49" fontId="17" fillId="70" borderId="14" xfId="351" applyFont="1" applyFill="1" applyBorder="1" applyAlignment="1">
      <alignment horizontal="left" vertical="center"/>
    </xf>
    <xf numFmtId="169" fontId="109" fillId="0" borderId="12" xfId="138" applyNumberFormat="1" applyFont="1" applyBorder="1" applyAlignment="1">
      <alignment horizontal="center" wrapText="1"/>
    </xf>
    <xf numFmtId="169" fontId="109" fillId="0" borderId="0" xfId="138" applyNumberFormat="1" applyFont="1" applyAlignment="1">
      <alignment horizontal="center" wrapText="1"/>
    </xf>
    <xf numFmtId="0" fontId="18" fillId="0" borderId="12" xfId="0" applyFont="1" applyBorder="1" applyAlignment="1">
      <alignment horizontal="center" wrapText="1"/>
    </xf>
    <xf numFmtId="0" fontId="18" fillId="0" borderId="0" xfId="0" applyFont="1" applyAlignment="1" applyProtection="1">
      <alignment horizontal="justify" vertical="top" wrapText="1"/>
      <protection hidden="1"/>
    </xf>
    <xf numFmtId="0" fontId="18" fillId="0" borderId="0" xfId="0" applyFont="1" applyAlignment="1">
      <alignment vertical="top"/>
    </xf>
    <xf numFmtId="49" fontId="17" fillId="0" borderId="12" xfId="351" applyFont="1" applyFill="1" applyBorder="1" applyAlignment="1">
      <alignment horizontal="left" vertical="center"/>
    </xf>
    <xf numFmtId="49" fontId="17" fillId="70" borderId="13" xfId="351" applyFont="1" applyFill="1" applyBorder="1" applyAlignment="1">
      <alignment horizontal="left" vertical="center"/>
    </xf>
    <xf numFmtId="49" fontId="17" fillId="70" borderId="14" xfId="351" applyFont="1" applyFill="1" applyBorder="1" applyAlignment="1">
      <alignment horizontal="center"/>
    </xf>
    <xf numFmtId="49" fontId="17" fillId="70" borderId="14" xfId="351" applyFont="1" applyFill="1" applyBorder="1" applyAlignment="1">
      <alignment horizontal="right"/>
    </xf>
    <xf numFmtId="49" fontId="17" fillId="70" borderId="14" xfId="351" applyFont="1" applyFill="1" applyBorder="1" applyAlignment="1">
      <alignment horizontal="right" vertical="center"/>
    </xf>
    <xf numFmtId="49" fontId="17" fillId="70" borderId="14" xfId="351" applyFont="1" applyFill="1" applyBorder="1" applyAlignment="1">
      <alignment horizontal="right" vertical="center" indent="1"/>
    </xf>
    <xf numFmtId="4" fontId="109" fillId="0" borderId="12" xfId="0" applyNumberFormat="1" applyFont="1" applyBorder="1" applyAlignment="1">
      <alignment horizontal="right"/>
    </xf>
    <xf numFmtId="0" fontId="18" fillId="0" borderId="12" xfId="0" applyFont="1" applyBorder="1" applyAlignment="1" applyProtection="1">
      <alignment horizontal="justify" vertical="top" wrapText="1"/>
      <protection hidden="1"/>
    </xf>
    <xf numFmtId="0" fontId="18" fillId="0" borderId="0" xfId="0" quotePrefix="1" applyFont="1" applyAlignment="1">
      <alignment horizontal="justify" vertical="top" wrapText="1"/>
    </xf>
    <xf numFmtId="2" fontId="78" fillId="0" borderId="0" xfId="329" applyNumberFormat="1" applyFont="1" applyAlignment="1" applyProtection="1">
      <alignment horizontal="center"/>
    </xf>
    <xf numFmtId="0" fontId="16" fillId="0" borderId="0" xfId="2614" applyFont="1" applyAlignment="1">
      <alignment horizontal="left" vertical="top"/>
    </xf>
    <xf numFmtId="0" fontId="16" fillId="0" borderId="0" xfId="2614" applyFont="1" applyAlignment="1">
      <alignment horizontal="justify"/>
    </xf>
    <xf numFmtId="0" fontId="16" fillId="0" borderId="0" xfId="2614" applyFont="1" applyAlignment="1">
      <alignment horizontal="right"/>
    </xf>
    <xf numFmtId="4" fontId="16" fillId="0" borderId="0" xfId="2614" applyNumberFormat="1" applyFont="1" applyAlignment="1">
      <alignment horizontal="right"/>
    </xf>
    <xf numFmtId="0" fontId="214" fillId="0" borderId="0" xfId="7992" applyFont="1" applyAlignment="1">
      <alignment horizontal="center" vertical="top"/>
    </xf>
    <xf numFmtId="4" fontId="214" fillId="0" borderId="0" xfId="7992" applyNumberFormat="1" applyFont="1" applyAlignment="1">
      <alignment horizontal="right"/>
    </xf>
    <xf numFmtId="0" fontId="214" fillId="0" borderId="0" xfId="7992" applyFont="1" applyAlignment="1">
      <alignment horizontal="justify" vertical="center"/>
    </xf>
    <xf numFmtId="0" fontId="214" fillId="0" borderId="0" xfId="7992" applyFont="1" applyAlignment="1">
      <alignment horizontal="right"/>
    </xf>
    <xf numFmtId="0" fontId="216" fillId="0" borderId="0" xfId="7992" applyFont="1" applyAlignment="1">
      <alignment horizontal="justify" vertical="center"/>
    </xf>
    <xf numFmtId="0" fontId="214" fillId="0" borderId="0" xfId="7992" applyFont="1" applyAlignment="1">
      <alignment horizontal="left" vertical="center"/>
    </xf>
    <xf numFmtId="0" fontId="214" fillId="0" borderId="0" xfId="7992" applyFont="1" applyAlignment="1">
      <alignment horizontal="left" vertical="center" wrapText="1"/>
    </xf>
    <xf numFmtId="4" fontId="214" fillId="0" borderId="0" xfId="7992" applyNumberFormat="1" applyFont="1" applyAlignment="1">
      <alignment horizontal="left" vertical="center"/>
    </xf>
    <xf numFmtId="0" fontId="217" fillId="0" borderId="0" xfId="7992" applyFont="1" applyAlignment="1">
      <alignment horizontal="center" vertical="center"/>
    </xf>
    <xf numFmtId="0" fontId="217" fillId="0" borderId="0" xfId="7992" applyFont="1" applyAlignment="1">
      <alignment vertical="center"/>
    </xf>
    <xf numFmtId="49" fontId="218" fillId="0" borderId="0" xfId="0" applyNumberFormat="1" applyFont="1" applyAlignment="1">
      <alignment horizontal="center" vertical="top"/>
    </xf>
    <xf numFmtId="0" fontId="218" fillId="0" borderId="0" xfId="0" applyFont="1" applyAlignment="1">
      <alignment horizontal="justify" vertical="top" wrapText="1"/>
    </xf>
    <xf numFmtId="0" fontId="218" fillId="0" borderId="0" xfId="0" applyFont="1" applyAlignment="1">
      <alignment horizontal="center"/>
    </xf>
    <xf numFmtId="4" fontId="218" fillId="0" borderId="0" xfId="0" applyNumberFormat="1" applyFont="1"/>
    <xf numFmtId="4" fontId="218" fillId="0" borderId="0" xfId="0" applyNumberFormat="1" applyFont="1" applyAlignment="1">
      <alignment horizontal="right"/>
    </xf>
    <xf numFmtId="0" fontId="214" fillId="0" borderId="0" xfId="7992" applyFont="1" applyAlignment="1">
      <alignment horizontal="left"/>
    </xf>
    <xf numFmtId="0" fontId="214" fillId="0" borderId="0" xfId="7992" applyFont="1"/>
    <xf numFmtId="0" fontId="214" fillId="0" borderId="0" xfId="7992" applyFont="1" applyAlignment="1">
      <alignment horizontal="justify"/>
    </xf>
    <xf numFmtId="0" fontId="220" fillId="0" borderId="0" xfId="7992" applyFont="1"/>
    <xf numFmtId="0" fontId="220" fillId="0" borderId="0" xfId="7992" applyFont="1" applyAlignment="1">
      <alignment horizontal="justify"/>
    </xf>
    <xf numFmtId="0" fontId="220" fillId="0" borderId="0" xfId="7992" applyFont="1" applyAlignment="1">
      <alignment horizontal="right"/>
    </xf>
    <xf numFmtId="4" fontId="220" fillId="0" borderId="0" xfId="7992" applyNumberFormat="1" applyFont="1" applyAlignment="1">
      <alignment horizontal="right"/>
    </xf>
    <xf numFmtId="0" fontId="222" fillId="0" borderId="0" xfId="7993" applyFont="1"/>
    <xf numFmtId="0" fontId="221" fillId="0" borderId="0" xfId="7993" applyFont="1" applyAlignment="1">
      <alignment horizontal="left" vertical="center"/>
    </xf>
    <xf numFmtId="0" fontId="221" fillId="0" borderId="0" xfId="7993" applyFont="1" applyAlignment="1">
      <alignment vertical="center"/>
    </xf>
    <xf numFmtId="0" fontId="222" fillId="0" borderId="0" xfId="7993" applyFont="1" applyAlignment="1">
      <alignment vertical="center"/>
    </xf>
    <xf numFmtId="0" fontId="222" fillId="0" borderId="0" xfId="7993" applyFont="1" applyAlignment="1">
      <alignment horizontal="left" vertical="center"/>
    </xf>
    <xf numFmtId="0" fontId="223" fillId="0" borderId="0" xfId="7993" applyFont="1" applyAlignment="1">
      <alignment vertical="center"/>
    </xf>
    <xf numFmtId="0" fontId="111" fillId="0" borderId="0" xfId="138" applyFont="1" applyAlignment="1">
      <alignment horizontal="justify" vertical="center"/>
    </xf>
    <xf numFmtId="0" fontId="224" fillId="0" borderId="0" xfId="138" applyFont="1" applyAlignment="1">
      <alignment horizontal="justify" vertical="top"/>
    </xf>
    <xf numFmtId="49" fontId="11" fillId="0" borderId="0" xfId="0" applyNumberFormat="1" applyFont="1" applyAlignment="1">
      <alignment horizontal="left" vertical="top"/>
    </xf>
    <xf numFmtId="4" fontId="11" fillId="0" borderId="0" xfId="0" applyNumberFormat="1" applyFont="1" applyAlignment="1">
      <alignment horizontal="left"/>
    </xf>
    <xf numFmtId="0" fontId="11" fillId="0" borderId="0" xfId="0" applyFont="1" applyAlignment="1">
      <alignment horizontal="left"/>
    </xf>
    <xf numFmtId="49" fontId="17" fillId="0" borderId="0" xfId="351" applyFont="1" applyFill="1" applyBorder="1" applyAlignment="1">
      <alignment horizontal="justify" vertical="center" wrapText="1"/>
    </xf>
    <xf numFmtId="49" fontId="17" fillId="0" borderId="0" xfId="351" applyFont="1" applyFill="1" applyBorder="1" applyAlignment="1">
      <alignment horizontal="right"/>
    </xf>
    <xf numFmtId="49" fontId="75" fillId="0" borderId="0" xfId="351" applyFont="1" applyFill="1" applyBorder="1" applyAlignment="1">
      <alignment horizontal="right"/>
    </xf>
    <xf numFmtId="165" fontId="17" fillId="0" borderId="0" xfId="351" applyNumberFormat="1" applyFont="1" applyFill="1" applyBorder="1" applyAlignment="1">
      <alignment horizontal="right"/>
    </xf>
    <xf numFmtId="0" fontId="18" fillId="0" borderId="0" xfId="0" quotePrefix="1" applyFont="1" applyAlignment="1">
      <alignment horizontal="justify" wrapText="1"/>
    </xf>
    <xf numFmtId="0" fontId="18" fillId="0" borderId="0" xfId="0" applyFont="1" applyAlignment="1">
      <alignment vertical="top" wrapText="1"/>
    </xf>
    <xf numFmtId="0" fontId="18" fillId="0" borderId="12" xfId="0" quotePrefix="1" applyFont="1" applyBorder="1" applyAlignment="1">
      <alignment horizontal="justify" wrapText="1"/>
    </xf>
    <xf numFmtId="0" fontId="18" fillId="0" borderId="0" xfId="0" applyFont="1" applyAlignment="1">
      <alignment horizontal="justify" wrapText="1"/>
    </xf>
    <xf numFmtId="0" fontId="18" fillId="0" borderId="0" xfId="4619" applyFont="1" applyAlignment="1">
      <alignment horizontal="justify" vertical="top"/>
    </xf>
    <xf numFmtId="0" fontId="18" fillId="0" borderId="12" xfId="0" applyFont="1" applyBorder="1" applyAlignment="1">
      <alignment horizontal="justify" vertical="center" wrapText="1"/>
    </xf>
    <xf numFmtId="4" fontId="18" fillId="0" borderId="12" xfId="0" applyNumberFormat="1" applyFont="1" applyBorder="1" applyAlignment="1">
      <alignment horizontal="right" wrapText="1"/>
    </xf>
    <xf numFmtId="4" fontId="18" fillId="0" borderId="12" xfId="0" applyNumberFormat="1" applyFont="1" applyBorder="1" applyAlignment="1">
      <alignment wrapText="1"/>
    </xf>
    <xf numFmtId="4" fontId="18" fillId="0" borderId="12" xfId="0" applyNumberFormat="1" applyFont="1" applyBorder="1" applyAlignment="1">
      <alignment horizontal="right" wrapText="1" indent="1"/>
    </xf>
    <xf numFmtId="165" fontId="10" fillId="0" borderId="0" xfId="0" applyNumberFormat="1" applyFont="1"/>
    <xf numFmtId="4" fontId="18" fillId="0" borderId="12" xfId="0" applyNumberFormat="1" applyFont="1" applyBorder="1"/>
    <xf numFmtId="199" fontId="17" fillId="70" borderId="14" xfId="351" applyNumberFormat="1" applyFont="1" applyFill="1" applyBorder="1" applyAlignment="1">
      <alignment horizontal="right" vertical="center" indent="1"/>
    </xf>
    <xf numFmtId="199" fontId="17" fillId="70" borderId="14" xfId="351" applyNumberFormat="1" applyFont="1" applyFill="1" applyBorder="1" applyAlignment="1">
      <alignment horizontal="right"/>
    </xf>
    <xf numFmtId="199" fontId="17" fillId="70" borderId="14" xfId="7994" applyNumberFormat="1" applyFont="1" applyFill="1" applyBorder="1" applyAlignment="1">
      <alignment horizontal="right"/>
    </xf>
    <xf numFmtId="199" fontId="18" fillId="0" borderId="0" xfId="0" applyNumberFormat="1" applyFont="1" applyAlignment="1">
      <alignment horizontal="right" indent="1"/>
    </xf>
    <xf numFmtId="0" fontId="228" fillId="0" borderId="0" xfId="0" applyFont="1" applyAlignment="1">
      <alignment horizontal="justify" vertical="top" wrapText="1"/>
    </xf>
    <xf numFmtId="0" fontId="228" fillId="0" borderId="0" xfId="0" applyFont="1" applyAlignment="1">
      <alignment horizontal="center" wrapText="1"/>
    </xf>
    <xf numFmtId="4" fontId="228" fillId="0" borderId="0" xfId="0" applyNumberFormat="1" applyFont="1" applyAlignment="1">
      <alignment horizontal="center" wrapText="1"/>
    </xf>
    <xf numFmtId="4" fontId="228" fillId="0" borderId="0" xfId="0" applyNumberFormat="1" applyFont="1" applyAlignment="1">
      <alignment horizontal="right" wrapText="1"/>
    </xf>
    <xf numFmtId="4" fontId="16" fillId="137" borderId="50" xfId="2614" applyNumberFormat="1" applyFont="1" applyFill="1" applyBorder="1" applyAlignment="1">
      <alignment horizontal="right" wrapText="1"/>
    </xf>
    <xf numFmtId="0" fontId="228" fillId="0" borderId="0" xfId="0" applyFont="1" applyAlignment="1">
      <alignment horizontal="center" vertical="top" wrapText="1"/>
    </xf>
    <xf numFmtId="0" fontId="228" fillId="0" borderId="0" xfId="0" applyFont="1" applyAlignment="1">
      <alignment horizontal="right" wrapText="1"/>
    </xf>
    <xf numFmtId="199" fontId="230" fillId="0" borderId="0" xfId="2614" applyNumberFormat="1" applyFont="1" applyAlignment="1">
      <alignment vertical="center"/>
    </xf>
    <xf numFmtId="0" fontId="231" fillId="0" borderId="0" xfId="2614" applyFont="1" applyAlignment="1">
      <alignment horizontal="left" vertical="center"/>
    </xf>
    <xf numFmtId="199" fontId="231" fillId="0" borderId="0" xfId="2614" applyNumberFormat="1" applyFont="1" applyAlignment="1">
      <alignment horizontal="right" vertical="center"/>
    </xf>
    <xf numFmtId="0" fontId="232" fillId="0" borderId="0" xfId="2614" applyFont="1" applyAlignment="1">
      <alignment vertical="center"/>
    </xf>
    <xf numFmtId="0" fontId="229" fillId="0" borderId="0" xfId="2614" applyFont="1" applyAlignment="1">
      <alignment horizontal="right" vertical="center"/>
    </xf>
    <xf numFmtId="199" fontId="229" fillId="0" borderId="0" xfId="2614" applyNumberFormat="1" applyFont="1" applyAlignment="1">
      <alignment horizontal="right" vertical="center"/>
    </xf>
    <xf numFmtId="0" fontId="229" fillId="0" borderId="0" xfId="2614" applyFont="1" applyAlignment="1">
      <alignment horizontal="center" vertical="center"/>
    </xf>
    <xf numFmtId="199" fontId="229" fillId="0" borderId="0" xfId="2614" applyNumberFormat="1" applyFont="1" applyAlignment="1">
      <alignment vertical="center"/>
    </xf>
    <xf numFmtId="0" fontId="234" fillId="0" borderId="0" xfId="2614" applyFont="1" applyAlignment="1">
      <alignment vertical="center"/>
    </xf>
    <xf numFmtId="199" fontId="234" fillId="0" borderId="0" xfId="2614" applyNumberFormat="1" applyFont="1" applyAlignment="1">
      <alignment vertical="center"/>
    </xf>
    <xf numFmtId="0" fontId="16" fillId="0" borderId="0" xfId="0" applyFont="1" applyAlignment="1">
      <alignment horizontal="left" vertical="top" wrapText="1"/>
    </xf>
    <xf numFmtId="200" fontId="16" fillId="0" borderId="0" xfId="0" applyNumberFormat="1" applyFont="1" applyAlignment="1">
      <alignment horizontal="right"/>
    </xf>
    <xf numFmtId="4" fontId="16" fillId="0" borderId="0" xfId="1167" applyNumberFormat="1" applyFont="1" applyFill="1" applyBorder="1" applyAlignment="1">
      <alignment horizontal="right"/>
    </xf>
    <xf numFmtId="4" fontId="16" fillId="0" borderId="0" xfId="0" applyNumberFormat="1" applyFont="1" applyAlignment="1">
      <alignment horizontal="right"/>
    </xf>
    <xf numFmtId="4" fontId="16" fillId="0" borderId="0" xfId="1167" applyNumberFormat="1" applyFont="1" applyFill="1" applyBorder="1" applyAlignment="1" applyProtection="1">
      <alignment horizontal="right"/>
    </xf>
    <xf numFmtId="4" fontId="239" fillId="0" borderId="0" xfId="0" applyNumberFormat="1" applyFont="1" applyAlignment="1">
      <alignment horizontal="right"/>
    </xf>
    <xf numFmtId="0" fontId="85" fillId="0" borderId="0" xfId="0" applyFont="1" applyAlignment="1">
      <alignment horizontal="left" vertical="top" wrapText="1"/>
    </xf>
    <xf numFmtId="0" fontId="238" fillId="0" borderId="0" xfId="0" applyFont="1" applyAlignment="1">
      <alignment horizontal="right"/>
    </xf>
    <xf numFmtId="0" fontId="85" fillId="0" borderId="0" xfId="0" applyFont="1" applyAlignment="1">
      <alignment horizontal="right"/>
    </xf>
    <xf numFmtId="0" fontId="85" fillId="0" borderId="12" xfId="0" applyFont="1" applyBorder="1" applyAlignment="1">
      <alignment horizontal="right"/>
    </xf>
    <xf numFmtId="0" fontId="237" fillId="0" borderId="0" xfId="0" applyFont="1" applyAlignment="1">
      <alignment horizontal="left" vertical="top" wrapText="1"/>
    </xf>
    <xf numFmtId="4" fontId="85" fillId="0" borderId="12" xfId="0" applyNumberFormat="1" applyFont="1" applyBorder="1" applyAlignment="1">
      <alignment horizontal="right"/>
    </xf>
    <xf numFmtId="0" fontId="240" fillId="0" borderId="0" xfId="0" applyFont="1" applyAlignment="1">
      <alignment horizontal="left" vertical="top"/>
    </xf>
    <xf numFmtId="0" fontId="0" fillId="0" borderId="0" xfId="0" applyAlignment="1">
      <alignment horizontal="right"/>
    </xf>
    <xf numFmtId="0" fontId="0" fillId="0" borderId="0" xfId="0" applyAlignment="1">
      <alignment horizontal="left"/>
    </xf>
    <xf numFmtId="4" fontId="85" fillId="0" borderId="0" xfId="0" applyNumberFormat="1" applyFont="1" applyAlignment="1">
      <alignment horizontal="right"/>
    </xf>
    <xf numFmtId="4" fontId="240" fillId="0" borderId="0" xfId="0" applyNumberFormat="1" applyFont="1" applyAlignment="1">
      <alignment horizontal="right"/>
    </xf>
    <xf numFmtId="199" fontId="240" fillId="0" borderId="0" xfId="0" applyNumberFormat="1" applyFont="1" applyAlignment="1">
      <alignment horizontal="right"/>
    </xf>
    <xf numFmtId="199" fontId="17" fillId="0" borderId="0" xfId="351" applyNumberFormat="1" applyFont="1" applyFill="1" applyBorder="1" applyAlignment="1">
      <alignment horizontal="right" vertical="center" indent="1"/>
    </xf>
    <xf numFmtId="0" fontId="236" fillId="0" borderId="0" xfId="0" applyFont="1" applyAlignment="1">
      <alignment horizontal="left"/>
    </xf>
    <xf numFmtId="0" fontId="238" fillId="0" borderId="0" xfId="0" applyFont="1" applyAlignment="1">
      <alignment horizontal="left" vertical="top" wrapText="1"/>
    </xf>
    <xf numFmtId="0" fontId="237" fillId="0" borderId="0" xfId="0" applyFont="1" applyAlignment="1">
      <alignment horizontal="justify" vertical="top" wrapText="1"/>
    </xf>
    <xf numFmtId="0" fontId="85" fillId="0" borderId="12" xfId="0" applyFont="1" applyBorder="1" applyAlignment="1">
      <alignment horizontal="justify" vertical="top" wrapText="1"/>
    </xf>
    <xf numFmtId="4" fontId="85" fillId="0" borderId="12" xfId="0" applyNumberFormat="1" applyFont="1" applyBorder="1"/>
    <xf numFmtId="2" fontId="18" fillId="0" borderId="12" xfId="0" applyNumberFormat="1" applyFont="1" applyBorder="1" applyAlignment="1">
      <alignment horizontal="right"/>
    </xf>
    <xf numFmtId="4" fontId="0" fillId="0" borderId="0" xfId="0" applyNumberFormat="1" applyAlignment="1">
      <alignment horizontal="right"/>
    </xf>
    <xf numFmtId="4" fontId="85" fillId="0" borderId="0" xfId="0" applyNumberFormat="1" applyFont="1"/>
    <xf numFmtId="4" fontId="0" fillId="0" borderId="0" xfId="0" applyNumberFormat="1"/>
    <xf numFmtId="0" fontId="238" fillId="0" borderId="0" xfId="0" applyFont="1"/>
    <xf numFmtId="0" fontId="238" fillId="0" borderId="12" xfId="0" applyFont="1" applyBorder="1"/>
    <xf numFmtId="0" fontId="18" fillId="0" borderId="0" xfId="0" quotePrefix="1" applyFont="1" applyAlignment="1">
      <alignment horizontal="left" wrapText="1"/>
    </xf>
    <xf numFmtId="0" fontId="18" fillId="0" borderId="12" xfId="0" applyFont="1" applyBorder="1" applyAlignment="1">
      <alignment wrapText="1"/>
    </xf>
    <xf numFmtId="0" fontId="72" fillId="0" borderId="0" xfId="0" applyFont="1" applyAlignment="1">
      <alignment horizontal="left" vertical="top"/>
    </xf>
    <xf numFmtId="1" fontId="17" fillId="0" borderId="12" xfId="0" applyNumberFormat="1" applyFont="1" applyBorder="1" applyAlignment="1">
      <alignment horizontal="left" vertical="top"/>
    </xf>
    <xf numFmtId="0" fontId="18" fillId="0" borderId="12" xfId="0" applyFont="1" applyBorder="1" applyAlignment="1">
      <alignment vertical="top" wrapText="1"/>
    </xf>
    <xf numFmtId="1" fontId="17" fillId="0" borderId="0" xfId="0" applyNumberFormat="1" applyFont="1" applyAlignment="1">
      <alignment horizontal="left" vertical="top"/>
    </xf>
    <xf numFmtId="4" fontId="32" fillId="0" borderId="0" xfId="0" applyNumberFormat="1" applyFont="1" applyAlignment="1">
      <alignment horizontal="right"/>
    </xf>
    <xf numFmtId="0" fontId="18" fillId="0" borderId="12" xfId="0" applyFont="1" applyBorder="1"/>
    <xf numFmtId="49" fontId="18" fillId="0" borderId="12" xfId="0" applyNumberFormat="1" applyFont="1" applyBorder="1" applyAlignment="1">
      <alignment vertical="top"/>
    </xf>
    <xf numFmtId="14" fontId="17" fillId="0" borderId="0" xfId="0" applyNumberFormat="1" applyFont="1" applyAlignment="1">
      <alignment horizontal="justify" vertical="top" wrapText="1"/>
    </xf>
    <xf numFmtId="0" fontId="109" fillId="0" borderId="0" xfId="7992" applyFont="1"/>
    <xf numFmtId="49" fontId="17" fillId="70" borderId="14" xfId="351" applyFont="1" applyFill="1" applyBorder="1" applyAlignment="1">
      <alignment horizontal="center" vertical="center"/>
    </xf>
    <xf numFmtId="199" fontId="17" fillId="70" borderId="14" xfId="351" applyNumberFormat="1" applyFont="1" applyFill="1" applyBorder="1" applyAlignment="1">
      <alignment horizontal="right" vertical="center"/>
    </xf>
    <xf numFmtId="0" fontId="71" fillId="0" borderId="0" xfId="472" applyFont="1" applyAlignment="1">
      <alignment horizontal="justify" vertical="top" wrapText="1"/>
    </xf>
    <xf numFmtId="0" fontId="71" fillId="0" borderId="0" xfId="333" applyFont="1" applyAlignment="1">
      <alignment horizontal="justify" vertical="top" wrapText="1"/>
    </xf>
    <xf numFmtId="169" fontId="18" fillId="0" borderId="12" xfId="138" applyNumberFormat="1" applyFont="1" applyBorder="1" applyAlignment="1">
      <alignment horizontal="center" wrapText="1"/>
    </xf>
    <xf numFmtId="2" fontId="241" fillId="0" borderId="12" xfId="138" applyNumberFormat="1" applyFont="1" applyBorder="1" applyAlignment="1">
      <alignment horizontal="right" wrapText="1"/>
    </xf>
    <xf numFmtId="2" fontId="18" fillId="0" borderId="12" xfId="138" applyNumberFormat="1" applyFont="1" applyBorder="1" applyAlignment="1">
      <alignment horizontal="right" wrapText="1"/>
    </xf>
    <xf numFmtId="169" fontId="18" fillId="0" borderId="0" xfId="138" applyNumberFormat="1" applyFont="1" applyAlignment="1">
      <alignment horizontal="center" wrapText="1"/>
    </xf>
    <xf numFmtId="2" fontId="241" fillId="0" borderId="0" xfId="138" applyNumberFormat="1" applyFont="1" applyAlignment="1">
      <alignment horizontal="right" wrapText="1"/>
    </xf>
    <xf numFmtId="165" fontId="18" fillId="0" borderId="0" xfId="138" applyNumberFormat="1" applyFont="1" applyAlignment="1">
      <alignment horizontal="right" wrapText="1"/>
    </xf>
    <xf numFmtId="0" fontId="71" fillId="0" borderId="0" xfId="0" applyFont="1"/>
    <xf numFmtId="169" fontId="109" fillId="0" borderId="0" xfId="138" applyNumberFormat="1" applyFont="1" applyAlignment="1">
      <alignment horizontal="right" wrapText="1"/>
    </xf>
    <xf numFmtId="2" fontId="109" fillId="0" borderId="0" xfId="138" applyNumberFormat="1" applyFont="1" applyAlignment="1">
      <alignment horizontal="right" wrapText="1"/>
    </xf>
    <xf numFmtId="165" fontId="109" fillId="0" borderId="0" xfId="138" applyNumberFormat="1" applyFont="1" applyAlignment="1">
      <alignment horizontal="right" wrapText="1"/>
    </xf>
    <xf numFmtId="0" fontId="71" fillId="0" borderId="0" xfId="138" applyFont="1" applyAlignment="1">
      <alignment wrapText="1"/>
    </xf>
    <xf numFmtId="0" fontId="71" fillId="0" borderId="12" xfId="0" applyFont="1" applyBorder="1"/>
    <xf numFmtId="2" fontId="109" fillId="0" borderId="12" xfId="138" applyNumberFormat="1" applyFont="1" applyBorder="1" applyAlignment="1">
      <alignment horizontal="right" wrapText="1"/>
    </xf>
    <xf numFmtId="49" fontId="18" fillId="0" borderId="0" xfId="338" applyNumberFormat="1" applyFont="1" applyAlignment="1">
      <alignment vertical="center"/>
    </xf>
    <xf numFmtId="0" fontId="18" fillId="0" borderId="0" xfId="0" applyFont="1" applyAlignment="1">
      <alignment horizontal="justify"/>
    </xf>
    <xf numFmtId="0" fontId="18" fillId="0" borderId="0" xfId="0" applyFont="1" applyAlignment="1">
      <alignment wrapText="1"/>
    </xf>
    <xf numFmtId="0" fontId="11" fillId="0" borderId="0" xfId="0" applyFont="1" applyAlignment="1">
      <alignment horizontal="left" vertical="top" wrapText="1"/>
    </xf>
    <xf numFmtId="0" fontId="214" fillId="0" borderId="0" xfId="7992" applyFont="1" applyAlignment="1">
      <alignment horizontal="left"/>
    </xf>
    <xf numFmtId="0" fontId="16" fillId="0" borderId="13" xfId="0" applyFont="1" applyBorder="1" applyAlignment="1">
      <alignment horizontal="center" vertical="center" wrapText="1"/>
    </xf>
    <xf numFmtId="4" fontId="17" fillId="0" borderId="13" xfId="0" applyNumberFormat="1" applyFont="1" applyBorder="1" applyAlignment="1">
      <alignment horizontal="center" vertical="top" wrapText="1"/>
    </xf>
    <xf numFmtId="165" fontId="17" fillId="0" borderId="13" xfId="0" applyNumberFormat="1" applyFont="1" applyBorder="1" applyAlignment="1">
      <alignment horizontal="center" vertical="top" wrapText="1"/>
    </xf>
    <xf numFmtId="0" fontId="214" fillId="0" borderId="0" xfId="7992" applyFont="1" applyAlignment="1">
      <alignment horizontal="left" vertical="center"/>
    </xf>
    <xf numFmtId="0" fontId="215" fillId="0" borderId="0" xfId="7992" applyFont="1" applyAlignment="1">
      <alignment horizontal="left" vertical="center"/>
    </xf>
    <xf numFmtId="0" fontId="216" fillId="0" borderId="0" xfId="7992" applyFont="1" applyAlignment="1">
      <alignment horizontal="left" vertical="top" wrapText="1"/>
    </xf>
    <xf numFmtId="0" fontId="217" fillId="0" borderId="0" xfId="7992" applyFont="1" applyAlignment="1">
      <alignment horizontal="center" vertical="center"/>
    </xf>
    <xf numFmtId="0" fontId="18" fillId="0" borderId="0" xfId="0" applyFont="1" applyAlignment="1">
      <alignment horizontal="justify" vertical="top" wrapText="1"/>
    </xf>
    <xf numFmtId="4" fontId="214" fillId="0" borderId="0" xfId="7992" applyNumberFormat="1" applyFont="1" applyAlignment="1">
      <alignment horizontal="center"/>
    </xf>
    <xf numFmtId="0" fontId="105" fillId="0" borderId="0" xfId="7992" applyFont="1" applyAlignment="1">
      <alignment horizontal="center"/>
    </xf>
    <xf numFmtId="0" fontId="221" fillId="0" borderId="0" xfId="7993" applyFont="1" applyAlignment="1">
      <alignment horizontal="left" vertical="center"/>
    </xf>
    <xf numFmtId="0" fontId="11" fillId="0" borderId="0" xfId="0" applyFont="1" applyAlignment="1">
      <alignment horizontal="left" vertical="top" wrapText="1"/>
    </xf>
    <xf numFmtId="0" fontId="10" fillId="0" borderId="0" xfId="0" applyFont="1" applyAlignment="1">
      <alignment horizontal="center" vertical="top" wrapText="1"/>
    </xf>
    <xf numFmtId="0" fontId="11" fillId="0" borderId="0" xfId="0" applyFont="1" applyAlignment="1">
      <alignment horizontal="left" wrapText="1"/>
    </xf>
    <xf numFmtId="0" fontId="225" fillId="0" borderId="0" xfId="7992" applyFont="1" applyAlignment="1">
      <alignment horizontal="left"/>
    </xf>
    <xf numFmtId="0" fontId="76" fillId="0" borderId="0" xfId="7992" applyFont="1" applyAlignment="1">
      <alignment horizontal="left"/>
    </xf>
    <xf numFmtId="0" fontId="230" fillId="0" borderId="0" xfId="2614" applyFont="1" applyAlignment="1">
      <alignment horizontal="left" vertical="top" wrapText="1"/>
    </xf>
    <xf numFmtId="0" fontId="16" fillId="0" borderId="44" xfId="2614" applyFont="1" applyBorder="1" applyAlignment="1">
      <alignment horizontal="left" vertical="center" wrapText="1"/>
    </xf>
    <xf numFmtId="0" fontId="16" fillId="0" borderId="46" xfId="2614" applyFont="1" applyBorder="1" applyAlignment="1">
      <alignment horizontal="left" vertical="center" wrapText="1"/>
    </xf>
    <xf numFmtId="0" fontId="16" fillId="0" borderId="48" xfId="2614" applyFont="1" applyBorder="1" applyAlignment="1">
      <alignment horizontal="left" vertical="center" wrapText="1"/>
    </xf>
    <xf numFmtId="0" fontId="226" fillId="0" borderId="45" xfId="2614" applyFont="1" applyBorder="1" applyAlignment="1">
      <alignment horizontal="center" vertical="center" wrapText="1"/>
    </xf>
    <xf numFmtId="0" fontId="227" fillId="0" borderId="44" xfId="2614" applyFont="1" applyBorder="1" applyAlignment="1">
      <alignment horizontal="center" vertical="center" wrapText="1"/>
    </xf>
    <xf numFmtId="0" fontId="227" fillId="0" borderId="47" xfId="2614" applyFont="1" applyBorder="1" applyAlignment="1">
      <alignment horizontal="center" vertical="center" wrapText="1"/>
    </xf>
    <xf numFmtId="0" fontId="227" fillId="0" borderId="46" xfId="2614" applyFont="1" applyBorder="1" applyAlignment="1">
      <alignment horizontal="center" vertical="center" wrapText="1"/>
    </xf>
    <xf numFmtId="0" fontId="227" fillId="0" borderId="49" xfId="2614" applyFont="1" applyBorder="1" applyAlignment="1">
      <alignment horizontal="center" vertical="center" wrapText="1"/>
    </xf>
    <xf numFmtId="0" fontId="227" fillId="0" borderId="48" xfId="2614" applyFont="1" applyBorder="1" applyAlignment="1">
      <alignment horizontal="center" vertical="center" wrapText="1"/>
    </xf>
    <xf numFmtId="4" fontId="227" fillId="0" borderId="13" xfId="2614" applyNumberFormat="1" applyFont="1" applyBorder="1" applyAlignment="1">
      <alignment horizontal="center" vertical="center" wrapText="1"/>
    </xf>
    <xf numFmtId="4" fontId="227" fillId="0" borderId="51" xfId="2614" applyNumberFormat="1" applyFont="1" applyBorder="1" applyAlignment="1">
      <alignment horizontal="center" vertical="center"/>
    </xf>
    <xf numFmtId="4" fontId="227" fillId="0" borderId="52" xfId="2614" applyNumberFormat="1" applyFont="1" applyBorder="1" applyAlignment="1">
      <alignment horizontal="center" vertical="center"/>
    </xf>
    <xf numFmtId="0" fontId="229" fillId="137" borderId="50" xfId="2614" applyFont="1" applyFill="1" applyBorder="1" applyAlignment="1">
      <alignment horizontal="center" vertical="center"/>
    </xf>
    <xf numFmtId="201" fontId="235" fillId="138" borderId="51" xfId="2614" applyNumberFormat="1" applyFont="1" applyFill="1" applyBorder="1" applyAlignment="1">
      <alignment vertical="center"/>
    </xf>
    <xf numFmtId="201" fontId="235" fillId="138" borderId="52" xfId="2614" applyNumberFormat="1" applyFont="1" applyFill="1" applyBorder="1" applyAlignment="1">
      <alignment vertical="center"/>
    </xf>
    <xf numFmtId="199" fontId="235" fillId="138" borderId="51" xfId="2614" applyNumberFormat="1" applyFont="1" applyFill="1" applyBorder="1" applyAlignment="1">
      <alignment vertical="center"/>
    </xf>
    <xf numFmtId="199" fontId="235" fillId="138" borderId="52" xfId="2614" applyNumberFormat="1" applyFont="1" applyFill="1" applyBorder="1" applyAlignment="1">
      <alignment vertical="center"/>
    </xf>
    <xf numFmtId="199" fontId="233" fillId="0" borderId="0" xfId="2614" applyNumberFormat="1" applyFont="1" applyAlignment="1">
      <alignment horizontal="right" vertical="center"/>
    </xf>
    <xf numFmtId="199" fontId="229" fillId="0" borderId="0" xfId="2614" applyNumberFormat="1" applyFont="1" applyAlignment="1">
      <alignment horizontal="right" vertical="center"/>
    </xf>
    <xf numFmtId="0" fontId="235" fillId="138" borderId="51" xfId="2614" applyFont="1" applyFill="1" applyBorder="1" applyAlignment="1">
      <alignment horizontal="center" vertical="center"/>
    </xf>
    <xf numFmtId="0" fontId="235" fillId="138" borderId="14" xfId="2614" applyFont="1" applyFill="1" applyBorder="1" applyAlignment="1">
      <alignment horizontal="center" vertical="center"/>
    </xf>
    <xf numFmtId="0" fontId="235" fillId="138" borderId="52" xfId="2614" applyFont="1" applyFill="1" applyBorder="1" applyAlignment="1">
      <alignment horizontal="center" vertical="center"/>
    </xf>
    <xf numFmtId="0" fontId="229" fillId="0" borderId="0" xfId="2614" applyFont="1" applyAlignment="1">
      <alignment horizontal="right" vertical="center"/>
    </xf>
    <xf numFmtId="0" fontId="233" fillId="0" borderId="0" xfId="2614" applyFont="1" applyAlignment="1">
      <alignment horizontal="right" vertical="center"/>
    </xf>
  </cellXfs>
  <cellStyles count="7995">
    <cellStyle name="20 % - Accent1" xfId="1668" xr:uid="{00000000-0005-0000-0000-000000000000}"/>
    <cellStyle name="20 % - Accent2" xfId="1669" xr:uid="{00000000-0005-0000-0000-000001000000}"/>
    <cellStyle name="20 % - Accent3" xfId="1670" xr:uid="{00000000-0005-0000-0000-000002000000}"/>
    <cellStyle name="20 % - Accent4" xfId="1671" xr:uid="{00000000-0005-0000-0000-000003000000}"/>
    <cellStyle name="20 % - Accent5" xfId="1672" xr:uid="{00000000-0005-0000-0000-000004000000}"/>
    <cellStyle name="20 % - Accent6" xfId="1673" xr:uid="{00000000-0005-0000-0000-000005000000}"/>
    <cellStyle name="20% - Accent1" xfId="1182" xr:uid="{00000000-0005-0000-0000-000006000000}"/>
    <cellStyle name="20% - Accent1 1" xfId="4862" xr:uid="{00000000-0005-0000-0000-000007000000}"/>
    <cellStyle name="20% - Accent1 1 2" xfId="4863" xr:uid="{00000000-0005-0000-0000-000008000000}"/>
    <cellStyle name="20% - Accent1 10" xfId="3238" xr:uid="{00000000-0005-0000-0000-000009000000}"/>
    <cellStyle name="20% - Accent1 11" xfId="2004" xr:uid="{00000000-0005-0000-0000-00000A000000}"/>
    <cellStyle name="20% - Accent1 12" xfId="2931" xr:uid="{00000000-0005-0000-0000-00000B000000}"/>
    <cellStyle name="20% - Accent1 13" xfId="2462" xr:uid="{00000000-0005-0000-0000-00000C000000}"/>
    <cellStyle name="20% - Accent1 14" xfId="3129" xr:uid="{00000000-0005-0000-0000-00000D000000}"/>
    <cellStyle name="20% - Accent1 15" xfId="2833" xr:uid="{00000000-0005-0000-0000-00000E000000}"/>
    <cellStyle name="20% - Accent1 16" xfId="4727" xr:uid="{00000000-0005-0000-0000-00000F000000}"/>
    <cellStyle name="20% - Accent1 17" xfId="4620" xr:uid="{00000000-0005-0000-0000-000010000000}"/>
    <cellStyle name="20% - Accent1 18" xfId="2516" xr:uid="{00000000-0005-0000-0000-000011000000}"/>
    <cellStyle name="20% - Accent1 2" xfId="835" xr:uid="{00000000-0005-0000-0000-000012000000}"/>
    <cellStyle name="20% - Accent1 2 2" xfId="902" xr:uid="{00000000-0005-0000-0000-000013000000}"/>
    <cellStyle name="20% - Accent1 2 2 2" xfId="4552" xr:uid="{00000000-0005-0000-0000-000014000000}"/>
    <cellStyle name="20% - Accent1 2 2 3" xfId="2882" xr:uid="{00000000-0005-0000-0000-000015000000}"/>
    <cellStyle name="20% - Accent1 2 2 4" xfId="5752" xr:uid="{00000000-0005-0000-0000-000016000000}"/>
    <cellStyle name="20% - Accent1 2 2 5" xfId="6196" xr:uid="{00000000-0005-0000-0000-000017000000}"/>
    <cellStyle name="20% - Accent1 2 3" xfId="1974" xr:uid="{00000000-0005-0000-0000-000018000000}"/>
    <cellStyle name="20% - Accent1 2 3 2" xfId="6344" xr:uid="{00000000-0005-0000-0000-000019000000}"/>
    <cellStyle name="20% - Accent1 2 3 3" xfId="5919" xr:uid="{00000000-0005-0000-0000-00001A000000}"/>
    <cellStyle name="20% - Accent1 2 4" xfId="2881" xr:uid="{00000000-0005-0000-0000-00001B000000}"/>
    <cellStyle name="20% - Accent1 2 4 2" xfId="4523" xr:uid="{00000000-0005-0000-0000-00001C000000}"/>
    <cellStyle name="20% - Accent1 2 4 3" xfId="6347" xr:uid="{00000000-0005-0000-0000-00001D000000}"/>
    <cellStyle name="20% - Accent1 2 5" xfId="2873" xr:uid="{00000000-0005-0000-0000-00001E000000}"/>
    <cellStyle name="20% - Accent1 2 6" xfId="5751" xr:uid="{00000000-0005-0000-0000-00001F000000}"/>
    <cellStyle name="20% - Accent1 3" xfId="834" xr:uid="{00000000-0005-0000-0000-000020000000}"/>
    <cellStyle name="20% - Accent1 3 2" xfId="903" xr:uid="{00000000-0005-0000-0000-000021000000}"/>
    <cellStyle name="20% - Accent1 3 2 2" xfId="6288" xr:uid="{00000000-0005-0000-0000-000022000000}"/>
    <cellStyle name="20% - Accent1 3 3" xfId="4728" xr:uid="{00000000-0005-0000-0000-000023000000}"/>
    <cellStyle name="20% - Accent1 3 4" xfId="4522" xr:uid="{00000000-0005-0000-0000-000024000000}"/>
    <cellStyle name="20% - Accent1 3 5" xfId="2932" xr:uid="{00000000-0005-0000-0000-000025000000}"/>
    <cellStyle name="20% - Accent1 3 6" xfId="5753" xr:uid="{00000000-0005-0000-0000-000026000000}"/>
    <cellStyle name="20% - Accent1 4" xfId="904" xr:uid="{00000000-0005-0000-0000-000027000000}"/>
    <cellStyle name="20% - Accent1 4 2" xfId="905" xr:uid="{00000000-0005-0000-0000-000028000000}"/>
    <cellStyle name="20% - Accent1 4 2 2" xfId="5864" xr:uid="{00000000-0005-0000-0000-000029000000}"/>
    <cellStyle name="20% - Accent1 4 3" xfId="4729" xr:uid="{00000000-0005-0000-0000-00002A000000}"/>
    <cellStyle name="20% - Accent1 4 4" xfId="4553" xr:uid="{00000000-0005-0000-0000-00002B000000}"/>
    <cellStyle name="20% - Accent1 4 5" xfId="2560" xr:uid="{00000000-0005-0000-0000-00002C000000}"/>
    <cellStyle name="20% - Accent1 5" xfId="2018" xr:uid="{00000000-0005-0000-0000-00002D000000}"/>
    <cellStyle name="20% - Accent1 6" xfId="3141" xr:uid="{00000000-0005-0000-0000-00002E000000}"/>
    <cellStyle name="20% - Accent1 7" xfId="1954" xr:uid="{00000000-0005-0000-0000-00002F000000}"/>
    <cellStyle name="20% - Accent1 8" xfId="2872" xr:uid="{00000000-0005-0000-0000-000030000000}"/>
    <cellStyle name="20% - Accent1 9" xfId="3262" xr:uid="{00000000-0005-0000-0000-000031000000}"/>
    <cellStyle name="20% - Accent1_BURE COMMERCE" xfId="2442" xr:uid="{00000000-0005-0000-0000-000032000000}"/>
    <cellStyle name="20% - Accent2" xfId="1181" xr:uid="{00000000-0005-0000-0000-000033000000}"/>
    <cellStyle name="20% - Accent2 1" xfId="4864" xr:uid="{00000000-0005-0000-0000-000034000000}"/>
    <cellStyle name="20% - Accent2 1 2" xfId="4865" xr:uid="{00000000-0005-0000-0000-000035000000}"/>
    <cellStyle name="20% - Accent2 10" xfId="2852" xr:uid="{00000000-0005-0000-0000-000036000000}"/>
    <cellStyle name="20% - Accent2 11" xfId="2031" xr:uid="{00000000-0005-0000-0000-000037000000}"/>
    <cellStyle name="20% - Accent2 12" xfId="2840" xr:uid="{00000000-0005-0000-0000-000038000000}"/>
    <cellStyle name="20% - Accent2 13" xfId="2867" xr:uid="{00000000-0005-0000-0000-000039000000}"/>
    <cellStyle name="20% - Accent2 14" xfId="2802" xr:uid="{00000000-0005-0000-0000-00003A000000}"/>
    <cellStyle name="20% - Accent2 15" xfId="2697" xr:uid="{00000000-0005-0000-0000-00003B000000}"/>
    <cellStyle name="20% - Accent2 16" xfId="4730" xr:uid="{00000000-0005-0000-0000-00003C000000}"/>
    <cellStyle name="20% - Accent2 17" xfId="4621" xr:uid="{00000000-0005-0000-0000-00003D000000}"/>
    <cellStyle name="20% - Accent2 18" xfId="2746" xr:uid="{00000000-0005-0000-0000-00003E000000}"/>
    <cellStyle name="20% - Accent2 2" xfId="833" xr:uid="{00000000-0005-0000-0000-00003F000000}"/>
    <cellStyle name="20% - Accent2 2 2" xfId="906" xr:uid="{00000000-0005-0000-0000-000040000000}"/>
    <cellStyle name="20% - Accent2 2 2 2" xfId="4554" xr:uid="{00000000-0005-0000-0000-000041000000}"/>
    <cellStyle name="20% - Accent2 2 2 3" xfId="2892" xr:uid="{00000000-0005-0000-0000-000042000000}"/>
    <cellStyle name="20% - Accent2 2 2 4" xfId="5755" xr:uid="{00000000-0005-0000-0000-000043000000}"/>
    <cellStyle name="20% - Accent2 2 2 5" xfId="5856" xr:uid="{00000000-0005-0000-0000-000044000000}"/>
    <cellStyle name="20% - Accent2 2 3" xfId="2998" xr:uid="{00000000-0005-0000-0000-000045000000}"/>
    <cellStyle name="20% - Accent2 2 3 2" xfId="6306" xr:uid="{00000000-0005-0000-0000-000046000000}"/>
    <cellStyle name="20% - Accent2 2 3 3" xfId="5920" xr:uid="{00000000-0005-0000-0000-000047000000}"/>
    <cellStyle name="20% - Accent2 2 4" xfId="2523" xr:uid="{00000000-0005-0000-0000-000048000000}"/>
    <cellStyle name="20% - Accent2 2 4 2" xfId="4521" xr:uid="{00000000-0005-0000-0000-000049000000}"/>
    <cellStyle name="20% - Accent2 2 4 3" xfId="6340" xr:uid="{00000000-0005-0000-0000-00004A000000}"/>
    <cellStyle name="20% - Accent2 2 5" xfId="1985" xr:uid="{00000000-0005-0000-0000-00004B000000}"/>
    <cellStyle name="20% - Accent2 2 6" xfId="5754" xr:uid="{00000000-0005-0000-0000-00004C000000}"/>
    <cellStyle name="20% - Accent2 3" xfId="832" xr:uid="{00000000-0005-0000-0000-00004D000000}"/>
    <cellStyle name="20% - Accent2 3 2" xfId="907" xr:uid="{00000000-0005-0000-0000-00004E000000}"/>
    <cellStyle name="20% - Accent2 3 2 2" xfId="6193" xr:uid="{00000000-0005-0000-0000-00004F000000}"/>
    <cellStyle name="20% - Accent2 3 3" xfId="4731" xr:uid="{00000000-0005-0000-0000-000050000000}"/>
    <cellStyle name="20% - Accent2 3 4" xfId="4520" xr:uid="{00000000-0005-0000-0000-000051000000}"/>
    <cellStyle name="20% - Accent2 3 5" xfId="3245" xr:uid="{00000000-0005-0000-0000-000052000000}"/>
    <cellStyle name="20% - Accent2 3 6" xfId="5756" xr:uid="{00000000-0005-0000-0000-000053000000}"/>
    <cellStyle name="20% - Accent2 4" xfId="908" xr:uid="{00000000-0005-0000-0000-000054000000}"/>
    <cellStyle name="20% - Accent2 4 2" xfId="909" xr:uid="{00000000-0005-0000-0000-000055000000}"/>
    <cellStyle name="20% - Accent2 4 2 2" xfId="5750" xr:uid="{00000000-0005-0000-0000-000056000000}"/>
    <cellStyle name="20% - Accent2 4 3" xfId="4732" xr:uid="{00000000-0005-0000-0000-000057000000}"/>
    <cellStyle name="20% - Accent2 4 4" xfId="4555" xr:uid="{00000000-0005-0000-0000-000058000000}"/>
    <cellStyle name="20% - Accent2 4 5" xfId="3232" xr:uid="{00000000-0005-0000-0000-000059000000}"/>
    <cellStyle name="20% - Accent2 5" xfId="3303" xr:uid="{00000000-0005-0000-0000-00005A000000}"/>
    <cellStyle name="20% - Accent2 6" xfId="2457" xr:uid="{00000000-0005-0000-0000-00005B000000}"/>
    <cellStyle name="20% - Accent2 7" xfId="1999" xr:uid="{00000000-0005-0000-0000-00005C000000}"/>
    <cellStyle name="20% - Accent2 8" xfId="2988" xr:uid="{00000000-0005-0000-0000-00005D000000}"/>
    <cellStyle name="20% - Accent2 9" xfId="2648" xr:uid="{00000000-0005-0000-0000-00005E000000}"/>
    <cellStyle name="20% - Accent2_BURE COMMERCE" xfId="2966" xr:uid="{00000000-0005-0000-0000-00005F000000}"/>
    <cellStyle name="20% - Accent3" xfId="1156" xr:uid="{00000000-0005-0000-0000-000060000000}"/>
    <cellStyle name="20% - Accent3 1" xfId="4866" xr:uid="{00000000-0005-0000-0000-000061000000}"/>
    <cellStyle name="20% - Accent3 1 2" xfId="4867" xr:uid="{00000000-0005-0000-0000-000062000000}"/>
    <cellStyle name="20% - Accent3 10" xfId="3309" xr:uid="{00000000-0005-0000-0000-000063000000}"/>
    <cellStyle name="20% - Accent3 11" xfId="2626" xr:uid="{00000000-0005-0000-0000-000064000000}"/>
    <cellStyle name="20% - Accent3 12" xfId="2915" xr:uid="{00000000-0005-0000-0000-000065000000}"/>
    <cellStyle name="20% - Accent3 13" xfId="1871" xr:uid="{00000000-0005-0000-0000-000066000000}"/>
    <cellStyle name="20% - Accent3 14" xfId="2776" xr:uid="{00000000-0005-0000-0000-000067000000}"/>
    <cellStyle name="20% - Accent3 15" xfId="3014" xr:uid="{00000000-0005-0000-0000-000068000000}"/>
    <cellStyle name="20% - Accent3 16" xfId="4733" xr:uid="{00000000-0005-0000-0000-000069000000}"/>
    <cellStyle name="20% - Accent3 17" xfId="4622" xr:uid="{00000000-0005-0000-0000-00006A000000}"/>
    <cellStyle name="20% - Accent3 18" xfId="1852" xr:uid="{00000000-0005-0000-0000-00006B000000}"/>
    <cellStyle name="20% - Accent3 2" xfId="831" xr:uid="{00000000-0005-0000-0000-00006C000000}"/>
    <cellStyle name="20% - Accent3 2 2" xfId="910" xr:uid="{00000000-0005-0000-0000-00006D000000}"/>
    <cellStyle name="20% - Accent3 2 2 2" xfId="4556" xr:uid="{00000000-0005-0000-0000-00006E000000}"/>
    <cellStyle name="20% - Accent3 2 2 3" xfId="2745" xr:uid="{00000000-0005-0000-0000-00006F000000}"/>
    <cellStyle name="20% - Accent3 2 2 4" xfId="5758" xr:uid="{00000000-0005-0000-0000-000070000000}"/>
    <cellStyle name="20% - Accent3 2 2 5" xfId="5849" xr:uid="{00000000-0005-0000-0000-000071000000}"/>
    <cellStyle name="20% - Accent3 2 3" xfId="3099" xr:uid="{00000000-0005-0000-0000-000072000000}"/>
    <cellStyle name="20% - Accent3 2 3 2" xfId="6373" xr:uid="{00000000-0005-0000-0000-000073000000}"/>
    <cellStyle name="20% - Accent3 2 3 3" xfId="5921" xr:uid="{00000000-0005-0000-0000-000074000000}"/>
    <cellStyle name="20% - Accent3 2 4" xfId="1952" xr:uid="{00000000-0005-0000-0000-000075000000}"/>
    <cellStyle name="20% - Accent3 2 4 2" xfId="4519" xr:uid="{00000000-0005-0000-0000-000076000000}"/>
    <cellStyle name="20% - Accent3 2 4 3" xfId="6400" xr:uid="{00000000-0005-0000-0000-000077000000}"/>
    <cellStyle name="20% - Accent3 2 5" xfId="3285" xr:uid="{00000000-0005-0000-0000-000078000000}"/>
    <cellStyle name="20% - Accent3 2 6" xfId="5757" xr:uid="{00000000-0005-0000-0000-000079000000}"/>
    <cellStyle name="20% - Accent3 3" xfId="830" xr:uid="{00000000-0005-0000-0000-00007A000000}"/>
    <cellStyle name="20% - Accent3 3 2" xfId="911" xr:uid="{00000000-0005-0000-0000-00007B000000}"/>
    <cellStyle name="20% - Accent3 3 2 2" xfId="5848" xr:uid="{00000000-0005-0000-0000-00007C000000}"/>
    <cellStyle name="20% - Accent3 3 3" xfId="4734" xr:uid="{00000000-0005-0000-0000-00007D000000}"/>
    <cellStyle name="20% - Accent3 3 4" xfId="4518" xr:uid="{00000000-0005-0000-0000-00007E000000}"/>
    <cellStyle name="20% - Accent3 3 5" xfId="3213" xr:uid="{00000000-0005-0000-0000-00007F000000}"/>
    <cellStyle name="20% - Accent3 4" xfId="912" xr:uid="{00000000-0005-0000-0000-000080000000}"/>
    <cellStyle name="20% - Accent3 4 2" xfId="913" xr:uid="{00000000-0005-0000-0000-000081000000}"/>
    <cellStyle name="20% - Accent3 4 2 2" xfId="5847" xr:uid="{00000000-0005-0000-0000-000082000000}"/>
    <cellStyle name="20% - Accent3 4 3" xfId="4735" xr:uid="{00000000-0005-0000-0000-000083000000}"/>
    <cellStyle name="20% - Accent3 4 4" xfId="4557" xr:uid="{00000000-0005-0000-0000-000084000000}"/>
    <cellStyle name="20% - Accent3 4 5" xfId="2458" xr:uid="{00000000-0005-0000-0000-000085000000}"/>
    <cellStyle name="20% - Accent3 5" xfId="2056" xr:uid="{00000000-0005-0000-0000-000086000000}"/>
    <cellStyle name="20% - Accent3 6" xfId="1928" xr:uid="{00000000-0005-0000-0000-000087000000}"/>
    <cellStyle name="20% - Accent3 7" xfId="1927" xr:uid="{00000000-0005-0000-0000-000088000000}"/>
    <cellStyle name="20% - Accent3 8" xfId="1941" xr:uid="{00000000-0005-0000-0000-000089000000}"/>
    <cellStyle name="20% - Accent3 9" xfId="2904" xr:uid="{00000000-0005-0000-0000-00008A000000}"/>
    <cellStyle name="20% - Accent3_BURE COMMERCE" xfId="1926" xr:uid="{00000000-0005-0000-0000-00008B000000}"/>
    <cellStyle name="20% - Accent4" xfId="1180" xr:uid="{00000000-0005-0000-0000-00008C000000}"/>
    <cellStyle name="20% - Accent4 1" xfId="4868" xr:uid="{00000000-0005-0000-0000-00008D000000}"/>
    <cellStyle name="20% - Accent4 1 2" xfId="4869" xr:uid="{00000000-0005-0000-0000-00008E000000}"/>
    <cellStyle name="20% - Accent4 10" xfId="2421" xr:uid="{00000000-0005-0000-0000-00008F000000}"/>
    <cellStyle name="20% - Accent4 11" xfId="2951" xr:uid="{00000000-0005-0000-0000-000090000000}"/>
    <cellStyle name="20% - Accent4 12" xfId="1836" xr:uid="{00000000-0005-0000-0000-000091000000}"/>
    <cellStyle name="20% - Accent4 13" xfId="2692" xr:uid="{00000000-0005-0000-0000-000092000000}"/>
    <cellStyle name="20% - Accent4 14" xfId="1837" xr:uid="{00000000-0005-0000-0000-000093000000}"/>
    <cellStyle name="20% - Accent4 15" xfId="3120" xr:uid="{00000000-0005-0000-0000-000094000000}"/>
    <cellStyle name="20% - Accent4 16" xfId="4736" xr:uid="{00000000-0005-0000-0000-000095000000}"/>
    <cellStyle name="20% - Accent4 17" xfId="4623" xr:uid="{00000000-0005-0000-0000-000096000000}"/>
    <cellStyle name="20% - Accent4 18" xfId="2480" xr:uid="{00000000-0005-0000-0000-000097000000}"/>
    <cellStyle name="20% - Accent4 2" xfId="829" xr:uid="{00000000-0005-0000-0000-000098000000}"/>
    <cellStyle name="20% - Accent4 2 2" xfId="914" xr:uid="{00000000-0005-0000-0000-000099000000}"/>
    <cellStyle name="20% - Accent4 2 2 2" xfId="4558" xr:uid="{00000000-0005-0000-0000-00009A000000}"/>
    <cellStyle name="20% - Accent4 2 2 3" xfId="2886" xr:uid="{00000000-0005-0000-0000-00009B000000}"/>
    <cellStyle name="20% - Accent4 2 2 4" xfId="5760" xr:uid="{00000000-0005-0000-0000-00009C000000}"/>
    <cellStyle name="20% - Accent4 2 2 5" xfId="6186" xr:uid="{00000000-0005-0000-0000-00009D000000}"/>
    <cellStyle name="20% - Accent4 2 3" xfId="2609" xr:uid="{00000000-0005-0000-0000-00009E000000}"/>
    <cellStyle name="20% - Accent4 2 3 2" xfId="6313" xr:uid="{00000000-0005-0000-0000-00009F000000}"/>
    <cellStyle name="20% - Accent4 2 3 3" xfId="5922" xr:uid="{00000000-0005-0000-0000-0000A0000000}"/>
    <cellStyle name="20% - Accent4 2 4" xfId="2897" xr:uid="{00000000-0005-0000-0000-0000A1000000}"/>
    <cellStyle name="20% - Accent4 2 4 2" xfId="4517" xr:uid="{00000000-0005-0000-0000-0000A2000000}"/>
    <cellStyle name="20% - Accent4 2 4 3" xfId="6303" xr:uid="{00000000-0005-0000-0000-0000A3000000}"/>
    <cellStyle name="20% - Accent4 2 5" xfId="3025" xr:uid="{00000000-0005-0000-0000-0000A4000000}"/>
    <cellStyle name="20% - Accent4 2 6" xfId="5759" xr:uid="{00000000-0005-0000-0000-0000A5000000}"/>
    <cellStyle name="20% - Accent4 3" xfId="828" xr:uid="{00000000-0005-0000-0000-0000A6000000}"/>
    <cellStyle name="20% - Accent4 3 2" xfId="915" xr:uid="{00000000-0005-0000-0000-0000A7000000}"/>
    <cellStyle name="20% - Accent4 3 2 2" xfId="5843" xr:uid="{00000000-0005-0000-0000-0000A8000000}"/>
    <cellStyle name="20% - Accent4 3 3" xfId="4737" xr:uid="{00000000-0005-0000-0000-0000A9000000}"/>
    <cellStyle name="20% - Accent4 3 4" xfId="4516" xr:uid="{00000000-0005-0000-0000-0000AA000000}"/>
    <cellStyle name="20% - Accent4 3 5" xfId="2178" xr:uid="{00000000-0005-0000-0000-0000AB000000}"/>
    <cellStyle name="20% - Accent4 3 6" xfId="5761" xr:uid="{00000000-0005-0000-0000-0000AC000000}"/>
    <cellStyle name="20% - Accent4 4" xfId="916" xr:uid="{00000000-0005-0000-0000-0000AD000000}"/>
    <cellStyle name="20% - Accent4 4 2" xfId="917" xr:uid="{00000000-0005-0000-0000-0000AE000000}"/>
    <cellStyle name="20% - Accent4 4 2 2" xfId="6069" xr:uid="{00000000-0005-0000-0000-0000AF000000}"/>
    <cellStyle name="20% - Accent4 4 3" xfId="4738" xr:uid="{00000000-0005-0000-0000-0000B0000000}"/>
    <cellStyle name="20% - Accent4 4 4" xfId="4559" xr:uid="{00000000-0005-0000-0000-0000B1000000}"/>
    <cellStyle name="20% - Accent4 4 5" xfId="2918" xr:uid="{00000000-0005-0000-0000-0000B2000000}"/>
    <cellStyle name="20% - Accent4 5" xfId="2780" xr:uid="{00000000-0005-0000-0000-0000B3000000}"/>
    <cellStyle name="20% - Accent4 6" xfId="3044" xr:uid="{00000000-0005-0000-0000-0000B4000000}"/>
    <cellStyle name="20% - Accent4 7" xfId="3145" xr:uid="{00000000-0005-0000-0000-0000B5000000}"/>
    <cellStyle name="20% - Accent4 8" xfId="1851" xr:uid="{00000000-0005-0000-0000-0000B6000000}"/>
    <cellStyle name="20% - Accent4 9" xfId="1930" xr:uid="{00000000-0005-0000-0000-0000B7000000}"/>
    <cellStyle name="20% - Accent4_BURE COMMERCE" xfId="2928" xr:uid="{00000000-0005-0000-0000-0000B8000000}"/>
    <cellStyle name="20% - Accent5" xfId="1155" xr:uid="{00000000-0005-0000-0000-0000B9000000}"/>
    <cellStyle name="20% - Accent5 1" xfId="4870" xr:uid="{00000000-0005-0000-0000-0000BA000000}"/>
    <cellStyle name="20% - Accent5 1 2" xfId="4871" xr:uid="{00000000-0005-0000-0000-0000BB000000}"/>
    <cellStyle name="20% - Accent5 10" xfId="1937" xr:uid="{00000000-0005-0000-0000-0000BC000000}"/>
    <cellStyle name="20% - Accent5 11" xfId="1924" xr:uid="{00000000-0005-0000-0000-0000BD000000}"/>
    <cellStyle name="20% - Accent5 12" xfId="2390" xr:uid="{00000000-0005-0000-0000-0000BE000000}"/>
    <cellStyle name="20% - Accent5 13" xfId="2921" xr:uid="{00000000-0005-0000-0000-0000BF000000}"/>
    <cellStyle name="20% - Accent5 14" xfId="3128" xr:uid="{00000000-0005-0000-0000-0000C0000000}"/>
    <cellStyle name="20% - Accent5 15" xfId="2372" xr:uid="{00000000-0005-0000-0000-0000C1000000}"/>
    <cellStyle name="20% - Accent5 2" xfId="827" xr:uid="{00000000-0005-0000-0000-0000C2000000}"/>
    <cellStyle name="20% - Accent5 2 2" xfId="918" xr:uid="{00000000-0005-0000-0000-0000C3000000}"/>
    <cellStyle name="20% - Accent5 2 2 2" xfId="4560" xr:uid="{00000000-0005-0000-0000-0000C4000000}"/>
    <cellStyle name="20% - Accent5 2 2 3" xfId="2639" xr:uid="{00000000-0005-0000-0000-0000C5000000}"/>
    <cellStyle name="20% - Accent5 2 2 4" xfId="5763" xr:uid="{00000000-0005-0000-0000-0000C6000000}"/>
    <cellStyle name="20% - Accent5 2 2 5" xfId="5842" xr:uid="{00000000-0005-0000-0000-0000C7000000}"/>
    <cellStyle name="20% - Accent5 2 3" xfId="2598" xr:uid="{00000000-0005-0000-0000-0000C8000000}"/>
    <cellStyle name="20% - Accent5 2 3 2" xfId="6381" xr:uid="{00000000-0005-0000-0000-0000C9000000}"/>
    <cellStyle name="20% - Accent5 2 3 3" xfId="5923" xr:uid="{00000000-0005-0000-0000-0000CA000000}"/>
    <cellStyle name="20% - Accent5 2 4" xfId="1894" xr:uid="{00000000-0005-0000-0000-0000CB000000}"/>
    <cellStyle name="20% - Accent5 2 4 2" xfId="4515" xr:uid="{00000000-0005-0000-0000-0000CC000000}"/>
    <cellStyle name="20% - Accent5 2 4 3" xfId="6401" xr:uid="{00000000-0005-0000-0000-0000CD000000}"/>
    <cellStyle name="20% - Accent5 2 5" xfId="2003" xr:uid="{00000000-0005-0000-0000-0000CE000000}"/>
    <cellStyle name="20% - Accent5 2 6" xfId="5762" xr:uid="{00000000-0005-0000-0000-0000CF000000}"/>
    <cellStyle name="20% - Accent5 3" xfId="919" xr:uid="{00000000-0005-0000-0000-0000D0000000}"/>
    <cellStyle name="20% - Accent5 3 2" xfId="920" xr:uid="{00000000-0005-0000-0000-0000D1000000}"/>
    <cellStyle name="20% - Accent5 3 2 2" xfId="5840" xr:uid="{00000000-0005-0000-0000-0000D2000000}"/>
    <cellStyle name="20% - Accent5 3 3" xfId="4739" xr:uid="{00000000-0005-0000-0000-0000D3000000}"/>
    <cellStyle name="20% - Accent5 3 4" xfId="4561" xr:uid="{00000000-0005-0000-0000-0000D4000000}"/>
    <cellStyle name="20% - Accent5 3 5" xfId="1925" xr:uid="{00000000-0005-0000-0000-0000D5000000}"/>
    <cellStyle name="20% - Accent5 3 6" xfId="5841" xr:uid="{00000000-0005-0000-0000-0000D6000000}"/>
    <cellStyle name="20% - Accent5 4" xfId="921" xr:uid="{00000000-0005-0000-0000-0000D7000000}"/>
    <cellStyle name="20% - Accent5 4 2" xfId="922" xr:uid="{00000000-0005-0000-0000-0000D8000000}"/>
    <cellStyle name="20% - Accent5 4 2 2" xfId="5908" xr:uid="{00000000-0005-0000-0000-0000D9000000}"/>
    <cellStyle name="20% - Accent5 4 3" xfId="4740" xr:uid="{00000000-0005-0000-0000-0000DA000000}"/>
    <cellStyle name="20% - Accent5 4 4" xfId="4562" xr:uid="{00000000-0005-0000-0000-0000DB000000}"/>
    <cellStyle name="20% - Accent5 4 5" xfId="2888" xr:uid="{00000000-0005-0000-0000-0000DC000000}"/>
    <cellStyle name="20% - Accent5 4 6" xfId="5909" xr:uid="{00000000-0005-0000-0000-0000DD000000}"/>
    <cellStyle name="20% - Accent5 5" xfId="2034" xr:uid="{00000000-0005-0000-0000-0000DE000000}"/>
    <cellStyle name="20% - Accent5 6" xfId="2563" xr:uid="{00000000-0005-0000-0000-0000DF000000}"/>
    <cellStyle name="20% - Accent5 7" xfId="1868" xr:uid="{00000000-0005-0000-0000-0000E0000000}"/>
    <cellStyle name="20% - Accent5 8" xfId="1923" xr:uid="{00000000-0005-0000-0000-0000E1000000}"/>
    <cellStyle name="20% - Accent5 9" xfId="3230" xr:uid="{00000000-0005-0000-0000-0000E2000000}"/>
    <cellStyle name="20% - Accent5_BURE COMMERCE" xfId="2747" xr:uid="{00000000-0005-0000-0000-0000E3000000}"/>
    <cellStyle name="20% - Accent6" xfId="1154" xr:uid="{00000000-0005-0000-0000-0000E4000000}"/>
    <cellStyle name="20% - Accent6 1" xfId="4872" xr:uid="{00000000-0005-0000-0000-0000E5000000}"/>
    <cellStyle name="20% - Accent6 1 2" xfId="4873" xr:uid="{00000000-0005-0000-0000-0000E6000000}"/>
    <cellStyle name="20% - Accent6 10" xfId="2115" xr:uid="{00000000-0005-0000-0000-0000E7000000}"/>
    <cellStyle name="20% - Accent6 11" xfId="2582" xr:uid="{00000000-0005-0000-0000-0000E8000000}"/>
    <cellStyle name="20% - Accent6 12" xfId="1982" xr:uid="{00000000-0005-0000-0000-0000E9000000}"/>
    <cellStyle name="20% - Accent6 13" xfId="2838" xr:uid="{00000000-0005-0000-0000-0000EA000000}"/>
    <cellStyle name="20% - Accent6 14" xfId="1988" xr:uid="{00000000-0005-0000-0000-0000EB000000}"/>
    <cellStyle name="20% - Accent6 15" xfId="2430" xr:uid="{00000000-0005-0000-0000-0000EC000000}"/>
    <cellStyle name="20% - Accent6 16" xfId="4741" xr:uid="{00000000-0005-0000-0000-0000ED000000}"/>
    <cellStyle name="20% - Accent6 17" xfId="4624" xr:uid="{00000000-0005-0000-0000-0000EE000000}"/>
    <cellStyle name="20% - Accent6 18" xfId="2433" xr:uid="{00000000-0005-0000-0000-0000EF000000}"/>
    <cellStyle name="20% - Accent6 2" xfId="826" xr:uid="{00000000-0005-0000-0000-0000F0000000}"/>
    <cellStyle name="20% - Accent6 2 2" xfId="923" xr:uid="{00000000-0005-0000-0000-0000F1000000}"/>
    <cellStyle name="20% - Accent6 2 2 2" xfId="4563" xr:uid="{00000000-0005-0000-0000-0000F2000000}"/>
    <cellStyle name="20% - Accent6 2 2 3" xfId="2083" xr:uid="{00000000-0005-0000-0000-0000F3000000}"/>
    <cellStyle name="20% - Accent6 2 2 4" xfId="5765" xr:uid="{00000000-0005-0000-0000-0000F4000000}"/>
    <cellStyle name="20% - Accent6 2 2 5" xfId="5827" xr:uid="{00000000-0005-0000-0000-0000F5000000}"/>
    <cellStyle name="20% - Accent6 2 3" xfId="3065" xr:uid="{00000000-0005-0000-0000-0000F6000000}"/>
    <cellStyle name="20% - Accent6 2 3 2" xfId="6372" xr:uid="{00000000-0005-0000-0000-0000F7000000}"/>
    <cellStyle name="20% - Accent6 2 3 3" xfId="5924" xr:uid="{00000000-0005-0000-0000-0000F8000000}"/>
    <cellStyle name="20% - Accent6 2 4" xfId="2440" xr:uid="{00000000-0005-0000-0000-0000F9000000}"/>
    <cellStyle name="20% - Accent6 2 4 2" xfId="4514" xr:uid="{00000000-0005-0000-0000-0000FA000000}"/>
    <cellStyle name="20% - Accent6 2 4 3" xfId="6323" xr:uid="{00000000-0005-0000-0000-0000FB000000}"/>
    <cellStyle name="20% - Accent6 2 5" xfId="2526" xr:uid="{00000000-0005-0000-0000-0000FC000000}"/>
    <cellStyle name="20% - Accent6 2 6" xfId="5764" xr:uid="{00000000-0005-0000-0000-0000FD000000}"/>
    <cellStyle name="20% - Accent6 3" xfId="825" xr:uid="{00000000-0005-0000-0000-0000FE000000}"/>
    <cellStyle name="20% - Accent6 3 2" xfId="924" xr:uid="{00000000-0005-0000-0000-0000FF000000}"/>
    <cellStyle name="20% - Accent6 3 2 2" xfId="5826" xr:uid="{00000000-0005-0000-0000-000000010000}"/>
    <cellStyle name="20% - Accent6 3 3" xfId="4742" xr:uid="{00000000-0005-0000-0000-000001010000}"/>
    <cellStyle name="20% - Accent6 3 4" xfId="4513" xr:uid="{00000000-0005-0000-0000-000002010000}"/>
    <cellStyle name="20% - Accent6 3 5" xfId="2532" xr:uid="{00000000-0005-0000-0000-000003010000}"/>
    <cellStyle name="20% - Accent6 3 6" xfId="5766" xr:uid="{00000000-0005-0000-0000-000004010000}"/>
    <cellStyle name="20% - Accent6 4" xfId="925" xr:uid="{00000000-0005-0000-0000-000005010000}"/>
    <cellStyle name="20% - Accent6 4 2" xfId="926" xr:uid="{00000000-0005-0000-0000-000006010000}"/>
    <cellStyle name="20% - Accent6 4 2 2" xfId="5805" xr:uid="{00000000-0005-0000-0000-000007010000}"/>
    <cellStyle name="20% - Accent6 4 3" xfId="4743" xr:uid="{00000000-0005-0000-0000-000008010000}"/>
    <cellStyle name="20% - Accent6 4 4" xfId="4564" xr:uid="{00000000-0005-0000-0000-000009010000}"/>
    <cellStyle name="20% - Accent6 4 5" xfId="1998" xr:uid="{00000000-0005-0000-0000-00000A010000}"/>
    <cellStyle name="20% - Accent6 5" xfId="2529" xr:uid="{00000000-0005-0000-0000-00000B010000}"/>
    <cellStyle name="20% - Accent6 6" xfId="1813" xr:uid="{00000000-0005-0000-0000-00000C010000}"/>
    <cellStyle name="20% - Accent6 7" xfId="2678" xr:uid="{00000000-0005-0000-0000-00000D010000}"/>
    <cellStyle name="20% - Accent6 8" xfId="3090" xr:uid="{00000000-0005-0000-0000-00000E010000}"/>
    <cellStyle name="20% - Accent6 9" xfId="2419" xr:uid="{00000000-0005-0000-0000-00000F010000}"/>
    <cellStyle name="20% - Accent6_BURE COMMERCE" xfId="3111" xr:uid="{00000000-0005-0000-0000-000010010000}"/>
    <cellStyle name="20% - Colore 1" xfId="824" xr:uid="{00000000-0005-0000-0000-000011010000}"/>
    <cellStyle name="20% - Colore 1 2" xfId="4512" xr:uid="{00000000-0005-0000-0000-000012010000}"/>
    <cellStyle name="20% - Colore 1 3" xfId="3629" xr:uid="{00000000-0005-0000-0000-000013010000}"/>
    <cellStyle name="20% - Colore 2" xfId="823" xr:uid="{00000000-0005-0000-0000-000014010000}"/>
    <cellStyle name="20% - Colore 2 2" xfId="4511" xr:uid="{00000000-0005-0000-0000-000015010000}"/>
    <cellStyle name="20% - Colore 2 3" xfId="3630" xr:uid="{00000000-0005-0000-0000-000016010000}"/>
    <cellStyle name="20% - Colore 3" xfId="822" xr:uid="{00000000-0005-0000-0000-000017010000}"/>
    <cellStyle name="20% - Colore 3 2" xfId="4510" xr:uid="{00000000-0005-0000-0000-000018010000}"/>
    <cellStyle name="20% - Colore 3 3" xfId="3631" xr:uid="{00000000-0005-0000-0000-000019010000}"/>
    <cellStyle name="20% - Colore 4" xfId="821" xr:uid="{00000000-0005-0000-0000-00001A010000}"/>
    <cellStyle name="20% - Colore 4 2" xfId="4509" xr:uid="{00000000-0005-0000-0000-00001B010000}"/>
    <cellStyle name="20% - Colore 4 3" xfId="3632" xr:uid="{00000000-0005-0000-0000-00001C010000}"/>
    <cellStyle name="20% - Colore 5" xfId="820" xr:uid="{00000000-0005-0000-0000-00001D010000}"/>
    <cellStyle name="20% - Colore 5 2" xfId="4508" xr:uid="{00000000-0005-0000-0000-00001E010000}"/>
    <cellStyle name="20% - Colore 5 3" xfId="3633" xr:uid="{00000000-0005-0000-0000-00001F010000}"/>
    <cellStyle name="20% - Colore 6" xfId="819" xr:uid="{00000000-0005-0000-0000-000020010000}"/>
    <cellStyle name="20% - Colore 6 2" xfId="4507" xr:uid="{00000000-0005-0000-0000-000021010000}"/>
    <cellStyle name="20% - Colore 6 3" xfId="3634" xr:uid="{00000000-0005-0000-0000-000022010000}"/>
    <cellStyle name="20% - Isticanje1 1" xfId="4874" xr:uid="{00000000-0005-0000-0000-000023010000}"/>
    <cellStyle name="20% - Isticanje1 10" xfId="4875" xr:uid="{00000000-0005-0000-0000-000024010000}"/>
    <cellStyle name="20% - Isticanje1 11" xfId="4876" xr:uid="{00000000-0005-0000-0000-000025010000}"/>
    <cellStyle name="20% - Isticanje1 12" xfId="4877" xr:uid="{00000000-0005-0000-0000-000026010000}"/>
    <cellStyle name="20% - Isticanje1 13" xfId="4878" xr:uid="{00000000-0005-0000-0000-000027010000}"/>
    <cellStyle name="20% - Isticanje1 14" xfId="4879" xr:uid="{00000000-0005-0000-0000-000028010000}"/>
    <cellStyle name="20% - Isticanje1 15" xfId="4880" xr:uid="{00000000-0005-0000-0000-000029010000}"/>
    <cellStyle name="20% - Isticanje1 16" xfId="4881" xr:uid="{00000000-0005-0000-0000-00002A010000}"/>
    <cellStyle name="20% - Isticanje1 17" xfId="4882" xr:uid="{00000000-0005-0000-0000-00002B010000}"/>
    <cellStyle name="20% - Isticanje1 18" xfId="4883" xr:uid="{00000000-0005-0000-0000-00002C010000}"/>
    <cellStyle name="20% - Isticanje1 19" xfId="4884" xr:uid="{00000000-0005-0000-0000-00002D010000}"/>
    <cellStyle name="20% - Isticanje1 2" xfId="1" xr:uid="{00000000-0005-0000-0000-00002E010000}"/>
    <cellStyle name="20% - Isticanje1 2 2" xfId="478" xr:uid="{00000000-0005-0000-0000-00002F010000}"/>
    <cellStyle name="20% - Isticanje1 2 2 2" xfId="6120" xr:uid="{00000000-0005-0000-0000-000030010000}"/>
    <cellStyle name="20% - Isticanje1 2 3" xfId="818" xr:uid="{00000000-0005-0000-0000-000031010000}"/>
    <cellStyle name="20% - Isticanje1 2 3 2" xfId="4506" xr:uid="{00000000-0005-0000-0000-000032010000}"/>
    <cellStyle name="20% - Isticanje1 2 3 3" xfId="3157" xr:uid="{00000000-0005-0000-0000-000033010000}"/>
    <cellStyle name="20% - Isticanje1 2 4" xfId="368" xr:uid="{00000000-0005-0000-0000-000034010000}"/>
    <cellStyle name="20% - Isticanje1 2 5" xfId="1814" xr:uid="{00000000-0005-0000-0000-000035010000}"/>
    <cellStyle name="20% - Isticanje1 2 6" xfId="6119" xr:uid="{00000000-0005-0000-0000-000036010000}"/>
    <cellStyle name="20% - Isticanje1 2 7" xfId="5910" xr:uid="{00000000-0005-0000-0000-000037010000}"/>
    <cellStyle name="20% - Isticanje1 20" xfId="4885" xr:uid="{00000000-0005-0000-0000-000038010000}"/>
    <cellStyle name="20% - Isticanje1 21" xfId="4886" xr:uid="{00000000-0005-0000-0000-000039010000}"/>
    <cellStyle name="20% - Isticanje1 3" xfId="4887" xr:uid="{00000000-0005-0000-0000-00003A010000}"/>
    <cellStyle name="20% - Isticanje1 4" xfId="4888" xr:uid="{00000000-0005-0000-0000-00003B010000}"/>
    <cellStyle name="20% - Isticanje1 5" xfId="4889" xr:uid="{00000000-0005-0000-0000-00003C010000}"/>
    <cellStyle name="20% - Isticanje1 6" xfId="4890" xr:uid="{00000000-0005-0000-0000-00003D010000}"/>
    <cellStyle name="20% - Isticanje1 7" xfId="4891" xr:uid="{00000000-0005-0000-0000-00003E010000}"/>
    <cellStyle name="20% - Isticanje1 8" xfId="4892" xr:uid="{00000000-0005-0000-0000-00003F010000}"/>
    <cellStyle name="20% - Isticanje1 9" xfId="4893" xr:uid="{00000000-0005-0000-0000-000040010000}"/>
    <cellStyle name="20% - Isticanje2 1" xfId="4894" xr:uid="{00000000-0005-0000-0000-000041010000}"/>
    <cellStyle name="20% - Isticanje2 10" xfId="4895" xr:uid="{00000000-0005-0000-0000-000042010000}"/>
    <cellStyle name="20% - Isticanje2 11" xfId="4896" xr:uid="{00000000-0005-0000-0000-000043010000}"/>
    <cellStyle name="20% - Isticanje2 12" xfId="4897" xr:uid="{00000000-0005-0000-0000-000044010000}"/>
    <cellStyle name="20% - Isticanje2 13" xfId="4898" xr:uid="{00000000-0005-0000-0000-000045010000}"/>
    <cellStyle name="20% - Isticanje2 14" xfId="4899" xr:uid="{00000000-0005-0000-0000-000046010000}"/>
    <cellStyle name="20% - Isticanje2 15" xfId="4900" xr:uid="{00000000-0005-0000-0000-000047010000}"/>
    <cellStyle name="20% - Isticanje2 16" xfId="4901" xr:uid="{00000000-0005-0000-0000-000048010000}"/>
    <cellStyle name="20% - Isticanje2 17" xfId="4902" xr:uid="{00000000-0005-0000-0000-000049010000}"/>
    <cellStyle name="20% - Isticanje2 18" xfId="4903" xr:uid="{00000000-0005-0000-0000-00004A010000}"/>
    <cellStyle name="20% - Isticanje2 19" xfId="4904" xr:uid="{00000000-0005-0000-0000-00004B010000}"/>
    <cellStyle name="20% - Isticanje2 2" xfId="2" xr:uid="{00000000-0005-0000-0000-00004C010000}"/>
    <cellStyle name="20% - Isticanje2 2 2" xfId="479" xr:uid="{00000000-0005-0000-0000-00004D010000}"/>
    <cellStyle name="20% - Isticanje2 2 2 2" xfId="6122" xr:uid="{00000000-0005-0000-0000-00004E010000}"/>
    <cellStyle name="20% - Isticanje2 2 3" xfId="817" xr:uid="{00000000-0005-0000-0000-00004F010000}"/>
    <cellStyle name="20% - Isticanje2 2 3 2" xfId="4505" xr:uid="{00000000-0005-0000-0000-000050010000}"/>
    <cellStyle name="20% - Isticanje2 2 3 3" xfId="2543" xr:uid="{00000000-0005-0000-0000-000051010000}"/>
    <cellStyle name="20% - Isticanje2 2 4" xfId="369" xr:uid="{00000000-0005-0000-0000-000052010000}"/>
    <cellStyle name="20% - Isticanje2 2 5" xfId="1815" xr:uid="{00000000-0005-0000-0000-000053010000}"/>
    <cellStyle name="20% - Isticanje2 2 6" xfId="6121" xr:uid="{00000000-0005-0000-0000-000054010000}"/>
    <cellStyle name="20% - Isticanje2 2 7" xfId="6456" xr:uid="{00000000-0005-0000-0000-000055010000}"/>
    <cellStyle name="20% - Isticanje2 20" xfId="4905" xr:uid="{00000000-0005-0000-0000-000056010000}"/>
    <cellStyle name="20% - Isticanje2 21" xfId="4906" xr:uid="{00000000-0005-0000-0000-000057010000}"/>
    <cellStyle name="20% - Isticanje2 3" xfId="4907" xr:uid="{00000000-0005-0000-0000-000058010000}"/>
    <cellStyle name="20% - Isticanje2 4" xfId="4908" xr:uid="{00000000-0005-0000-0000-000059010000}"/>
    <cellStyle name="20% - Isticanje2 5" xfId="4909" xr:uid="{00000000-0005-0000-0000-00005A010000}"/>
    <cellStyle name="20% - Isticanje2 6" xfId="4910" xr:uid="{00000000-0005-0000-0000-00005B010000}"/>
    <cellStyle name="20% - Isticanje2 7" xfId="4911" xr:uid="{00000000-0005-0000-0000-00005C010000}"/>
    <cellStyle name="20% - Isticanje2 8" xfId="4912" xr:uid="{00000000-0005-0000-0000-00005D010000}"/>
    <cellStyle name="20% - Isticanje2 9" xfId="4913" xr:uid="{00000000-0005-0000-0000-00005E010000}"/>
    <cellStyle name="20% - Isticanje3 1" xfId="4914" xr:uid="{00000000-0005-0000-0000-00005F010000}"/>
    <cellStyle name="20% - Isticanje3 10" xfId="4915" xr:uid="{00000000-0005-0000-0000-000060010000}"/>
    <cellStyle name="20% - Isticanje3 11" xfId="4916" xr:uid="{00000000-0005-0000-0000-000061010000}"/>
    <cellStyle name="20% - Isticanje3 12" xfId="4917" xr:uid="{00000000-0005-0000-0000-000062010000}"/>
    <cellStyle name="20% - Isticanje3 13" xfId="4918" xr:uid="{00000000-0005-0000-0000-000063010000}"/>
    <cellStyle name="20% - Isticanje3 14" xfId="4919" xr:uid="{00000000-0005-0000-0000-000064010000}"/>
    <cellStyle name="20% - Isticanje3 15" xfId="4920" xr:uid="{00000000-0005-0000-0000-000065010000}"/>
    <cellStyle name="20% - Isticanje3 16" xfId="4921" xr:uid="{00000000-0005-0000-0000-000066010000}"/>
    <cellStyle name="20% - Isticanje3 17" xfId="4922" xr:uid="{00000000-0005-0000-0000-000067010000}"/>
    <cellStyle name="20% - Isticanje3 18" xfId="4923" xr:uid="{00000000-0005-0000-0000-000068010000}"/>
    <cellStyle name="20% - Isticanje3 19" xfId="4924" xr:uid="{00000000-0005-0000-0000-000069010000}"/>
    <cellStyle name="20% - Isticanje3 2" xfId="3" xr:uid="{00000000-0005-0000-0000-00006A010000}"/>
    <cellStyle name="20% - Isticanje3 2 2" xfId="480" xr:uid="{00000000-0005-0000-0000-00006B010000}"/>
    <cellStyle name="20% - Isticanje3 2 2 2" xfId="6124" xr:uid="{00000000-0005-0000-0000-00006C010000}"/>
    <cellStyle name="20% - Isticanje3 2 3" xfId="816" xr:uid="{00000000-0005-0000-0000-00006D010000}"/>
    <cellStyle name="20% - Isticanje3 2 3 2" xfId="4504" xr:uid="{00000000-0005-0000-0000-00006E010000}"/>
    <cellStyle name="20% - Isticanje3 2 3 3" xfId="2779" xr:uid="{00000000-0005-0000-0000-00006F010000}"/>
    <cellStyle name="20% - Isticanje3 2 4" xfId="370" xr:uid="{00000000-0005-0000-0000-000070010000}"/>
    <cellStyle name="20% - Isticanje3 2 5" xfId="1816" xr:uid="{00000000-0005-0000-0000-000071010000}"/>
    <cellStyle name="20% - Isticanje3 2 6" xfId="6123" xr:uid="{00000000-0005-0000-0000-000072010000}"/>
    <cellStyle name="20% - Isticanje3 2 7" xfId="6457" xr:uid="{00000000-0005-0000-0000-000073010000}"/>
    <cellStyle name="20% - Isticanje3 20" xfId="4925" xr:uid="{00000000-0005-0000-0000-000074010000}"/>
    <cellStyle name="20% - Isticanje3 21" xfId="4926" xr:uid="{00000000-0005-0000-0000-000075010000}"/>
    <cellStyle name="20% - Isticanje3 3" xfId="4927" xr:uid="{00000000-0005-0000-0000-000076010000}"/>
    <cellStyle name="20% - Isticanje3 4" xfId="4928" xr:uid="{00000000-0005-0000-0000-000077010000}"/>
    <cellStyle name="20% - Isticanje3 5" xfId="4929" xr:uid="{00000000-0005-0000-0000-000078010000}"/>
    <cellStyle name="20% - Isticanje3 6" xfId="4930" xr:uid="{00000000-0005-0000-0000-000079010000}"/>
    <cellStyle name="20% - Isticanje3 7" xfId="4931" xr:uid="{00000000-0005-0000-0000-00007A010000}"/>
    <cellStyle name="20% - Isticanje3 8" xfId="4932" xr:uid="{00000000-0005-0000-0000-00007B010000}"/>
    <cellStyle name="20% - Isticanje3 9" xfId="4933" xr:uid="{00000000-0005-0000-0000-00007C010000}"/>
    <cellStyle name="20% - Isticanje4 1" xfId="4934" xr:uid="{00000000-0005-0000-0000-00007D010000}"/>
    <cellStyle name="20% - Isticanje4 10" xfId="4935" xr:uid="{00000000-0005-0000-0000-00007E010000}"/>
    <cellStyle name="20% - Isticanje4 11" xfId="4936" xr:uid="{00000000-0005-0000-0000-00007F010000}"/>
    <cellStyle name="20% - Isticanje4 12" xfId="4937" xr:uid="{00000000-0005-0000-0000-000080010000}"/>
    <cellStyle name="20% - Isticanje4 13" xfId="4938" xr:uid="{00000000-0005-0000-0000-000081010000}"/>
    <cellStyle name="20% - Isticanje4 14" xfId="4939" xr:uid="{00000000-0005-0000-0000-000082010000}"/>
    <cellStyle name="20% - Isticanje4 15" xfId="4940" xr:uid="{00000000-0005-0000-0000-000083010000}"/>
    <cellStyle name="20% - Isticanje4 16" xfId="4941" xr:uid="{00000000-0005-0000-0000-000084010000}"/>
    <cellStyle name="20% - Isticanje4 17" xfId="4942" xr:uid="{00000000-0005-0000-0000-000085010000}"/>
    <cellStyle name="20% - Isticanje4 18" xfId="4943" xr:uid="{00000000-0005-0000-0000-000086010000}"/>
    <cellStyle name="20% - Isticanje4 19" xfId="4944" xr:uid="{00000000-0005-0000-0000-000087010000}"/>
    <cellStyle name="20% - Isticanje4 2" xfId="4" xr:uid="{00000000-0005-0000-0000-000088010000}"/>
    <cellStyle name="20% - Isticanje4 2 2" xfId="481" xr:uid="{00000000-0005-0000-0000-000089010000}"/>
    <cellStyle name="20% - Isticanje4 2 2 2" xfId="6126" xr:uid="{00000000-0005-0000-0000-00008A010000}"/>
    <cellStyle name="20% - Isticanje4 2 3" xfId="815" xr:uid="{00000000-0005-0000-0000-00008B010000}"/>
    <cellStyle name="20% - Isticanje4 2 3 2" xfId="4503" xr:uid="{00000000-0005-0000-0000-00008C010000}"/>
    <cellStyle name="20% - Isticanje4 2 3 3" xfId="2615" xr:uid="{00000000-0005-0000-0000-00008D010000}"/>
    <cellStyle name="20% - Isticanje4 2 4" xfId="371" xr:uid="{00000000-0005-0000-0000-00008E010000}"/>
    <cellStyle name="20% - Isticanje4 2 5" xfId="1817" xr:uid="{00000000-0005-0000-0000-00008F010000}"/>
    <cellStyle name="20% - Isticanje4 2 6" xfId="6125" xr:uid="{00000000-0005-0000-0000-000090010000}"/>
    <cellStyle name="20% - Isticanje4 2 7" xfId="6458" xr:uid="{00000000-0005-0000-0000-000091010000}"/>
    <cellStyle name="20% - Isticanje4 20" xfId="4945" xr:uid="{00000000-0005-0000-0000-000092010000}"/>
    <cellStyle name="20% - Isticanje4 21" xfId="4946" xr:uid="{00000000-0005-0000-0000-000093010000}"/>
    <cellStyle name="20% - Isticanje4 3" xfId="4947" xr:uid="{00000000-0005-0000-0000-000094010000}"/>
    <cellStyle name="20% - Isticanje4 4" xfId="4948" xr:uid="{00000000-0005-0000-0000-000095010000}"/>
    <cellStyle name="20% - Isticanje4 5" xfId="4949" xr:uid="{00000000-0005-0000-0000-000096010000}"/>
    <cellStyle name="20% - Isticanje4 6" xfId="4950" xr:uid="{00000000-0005-0000-0000-000097010000}"/>
    <cellStyle name="20% - Isticanje4 7" xfId="4951" xr:uid="{00000000-0005-0000-0000-000098010000}"/>
    <cellStyle name="20% - Isticanje4 8" xfId="4952" xr:uid="{00000000-0005-0000-0000-000099010000}"/>
    <cellStyle name="20% - Isticanje4 9" xfId="4953" xr:uid="{00000000-0005-0000-0000-00009A010000}"/>
    <cellStyle name="20% - Isticanje5 1" xfId="4954" xr:uid="{00000000-0005-0000-0000-00009B010000}"/>
    <cellStyle name="20% - Isticanje5 10" xfId="4955" xr:uid="{00000000-0005-0000-0000-00009C010000}"/>
    <cellStyle name="20% - Isticanje5 11" xfId="4956" xr:uid="{00000000-0005-0000-0000-00009D010000}"/>
    <cellStyle name="20% - Isticanje5 12" xfId="4957" xr:uid="{00000000-0005-0000-0000-00009E010000}"/>
    <cellStyle name="20% - Isticanje5 13" xfId="4958" xr:uid="{00000000-0005-0000-0000-00009F010000}"/>
    <cellStyle name="20% - Isticanje5 14" xfId="4959" xr:uid="{00000000-0005-0000-0000-0000A0010000}"/>
    <cellStyle name="20% - Isticanje5 15" xfId="4960" xr:uid="{00000000-0005-0000-0000-0000A1010000}"/>
    <cellStyle name="20% - Isticanje5 16" xfId="4961" xr:uid="{00000000-0005-0000-0000-0000A2010000}"/>
    <cellStyle name="20% - Isticanje5 17" xfId="4962" xr:uid="{00000000-0005-0000-0000-0000A3010000}"/>
    <cellStyle name="20% - Isticanje5 18" xfId="4963" xr:uid="{00000000-0005-0000-0000-0000A4010000}"/>
    <cellStyle name="20% - Isticanje5 19" xfId="4964" xr:uid="{00000000-0005-0000-0000-0000A5010000}"/>
    <cellStyle name="20% - Isticanje5 2" xfId="5" xr:uid="{00000000-0005-0000-0000-0000A6010000}"/>
    <cellStyle name="20% - Isticanje5 2 2" xfId="482" xr:uid="{00000000-0005-0000-0000-0000A7010000}"/>
    <cellStyle name="20% - Isticanje5 2 3" xfId="814" xr:uid="{00000000-0005-0000-0000-0000A8010000}"/>
    <cellStyle name="20% - Isticanje5 2 4" xfId="372" xr:uid="{00000000-0005-0000-0000-0000A9010000}"/>
    <cellStyle name="20% - Isticanje5 2 5" xfId="6127" xr:uid="{00000000-0005-0000-0000-0000AA010000}"/>
    <cellStyle name="20% - Isticanje5 2 6" xfId="6459" xr:uid="{00000000-0005-0000-0000-0000AB010000}"/>
    <cellStyle name="20% - Isticanje5 20" xfId="4965" xr:uid="{00000000-0005-0000-0000-0000AC010000}"/>
    <cellStyle name="20% - Isticanje5 21" xfId="4966" xr:uid="{00000000-0005-0000-0000-0000AD010000}"/>
    <cellStyle name="20% - Isticanje5 3" xfId="4967" xr:uid="{00000000-0005-0000-0000-0000AE010000}"/>
    <cellStyle name="20% - Isticanje5 4" xfId="4968" xr:uid="{00000000-0005-0000-0000-0000AF010000}"/>
    <cellStyle name="20% - Isticanje5 5" xfId="4969" xr:uid="{00000000-0005-0000-0000-0000B0010000}"/>
    <cellStyle name="20% - Isticanje5 6" xfId="4970" xr:uid="{00000000-0005-0000-0000-0000B1010000}"/>
    <cellStyle name="20% - Isticanje5 7" xfId="4971" xr:uid="{00000000-0005-0000-0000-0000B2010000}"/>
    <cellStyle name="20% - Isticanje5 8" xfId="4972" xr:uid="{00000000-0005-0000-0000-0000B3010000}"/>
    <cellStyle name="20% - Isticanje5 9" xfId="4973" xr:uid="{00000000-0005-0000-0000-0000B4010000}"/>
    <cellStyle name="20% - Isticanje6 1" xfId="4974" xr:uid="{00000000-0005-0000-0000-0000B5010000}"/>
    <cellStyle name="20% - Isticanje6 10" xfId="4975" xr:uid="{00000000-0005-0000-0000-0000B6010000}"/>
    <cellStyle name="20% - Isticanje6 11" xfId="4976" xr:uid="{00000000-0005-0000-0000-0000B7010000}"/>
    <cellStyle name="20% - Isticanje6 12" xfId="4977" xr:uid="{00000000-0005-0000-0000-0000B8010000}"/>
    <cellStyle name="20% - Isticanje6 13" xfId="4978" xr:uid="{00000000-0005-0000-0000-0000B9010000}"/>
    <cellStyle name="20% - Isticanje6 14" xfId="4979" xr:uid="{00000000-0005-0000-0000-0000BA010000}"/>
    <cellStyle name="20% - Isticanje6 15" xfId="4980" xr:uid="{00000000-0005-0000-0000-0000BB010000}"/>
    <cellStyle name="20% - Isticanje6 16" xfId="4981" xr:uid="{00000000-0005-0000-0000-0000BC010000}"/>
    <cellStyle name="20% - Isticanje6 17" xfId="4982" xr:uid="{00000000-0005-0000-0000-0000BD010000}"/>
    <cellStyle name="20% - Isticanje6 18" xfId="4983" xr:uid="{00000000-0005-0000-0000-0000BE010000}"/>
    <cellStyle name="20% - Isticanje6 19" xfId="4984" xr:uid="{00000000-0005-0000-0000-0000BF010000}"/>
    <cellStyle name="20% - Isticanje6 2" xfId="6" xr:uid="{00000000-0005-0000-0000-0000C0010000}"/>
    <cellStyle name="20% - Isticanje6 2 2" xfId="483" xr:uid="{00000000-0005-0000-0000-0000C1010000}"/>
    <cellStyle name="20% - Isticanje6 2 2 2" xfId="6129" xr:uid="{00000000-0005-0000-0000-0000C2010000}"/>
    <cellStyle name="20% - Isticanje6 2 3" xfId="813" xr:uid="{00000000-0005-0000-0000-0000C3010000}"/>
    <cellStyle name="20% - Isticanje6 2 3 2" xfId="4502" xr:uid="{00000000-0005-0000-0000-0000C4010000}"/>
    <cellStyle name="20% - Isticanje6 2 3 3" xfId="2616" xr:uid="{00000000-0005-0000-0000-0000C5010000}"/>
    <cellStyle name="20% - Isticanje6 2 4" xfId="373" xr:uid="{00000000-0005-0000-0000-0000C6010000}"/>
    <cellStyle name="20% - Isticanje6 2 5" xfId="1819" xr:uid="{00000000-0005-0000-0000-0000C7010000}"/>
    <cellStyle name="20% - Isticanje6 2 6" xfId="6128" xr:uid="{00000000-0005-0000-0000-0000C8010000}"/>
    <cellStyle name="20% - Isticanje6 2 7" xfId="6460" xr:uid="{00000000-0005-0000-0000-0000C9010000}"/>
    <cellStyle name="20% - Isticanje6 20" xfId="4985" xr:uid="{00000000-0005-0000-0000-0000CA010000}"/>
    <cellStyle name="20% - Isticanje6 21" xfId="4986" xr:uid="{00000000-0005-0000-0000-0000CB010000}"/>
    <cellStyle name="20% - Isticanje6 3" xfId="4987" xr:uid="{00000000-0005-0000-0000-0000CC010000}"/>
    <cellStyle name="20% - Isticanje6 4" xfId="4988" xr:uid="{00000000-0005-0000-0000-0000CD010000}"/>
    <cellStyle name="20% - Isticanje6 5" xfId="4989" xr:uid="{00000000-0005-0000-0000-0000CE010000}"/>
    <cellStyle name="20% - Isticanje6 6" xfId="4990" xr:uid="{00000000-0005-0000-0000-0000CF010000}"/>
    <cellStyle name="20% - Isticanje6 7" xfId="4991" xr:uid="{00000000-0005-0000-0000-0000D0010000}"/>
    <cellStyle name="20% - Isticanje6 8" xfId="4992" xr:uid="{00000000-0005-0000-0000-0000D1010000}"/>
    <cellStyle name="20% - Isticanje6 9" xfId="4993" xr:uid="{00000000-0005-0000-0000-0000D2010000}"/>
    <cellStyle name="40 % - Accent1" xfId="1674" xr:uid="{00000000-0005-0000-0000-0000D3010000}"/>
    <cellStyle name="40 % - Accent2" xfId="1675" xr:uid="{00000000-0005-0000-0000-0000D4010000}"/>
    <cellStyle name="40 % - Accent3" xfId="1676" xr:uid="{00000000-0005-0000-0000-0000D5010000}"/>
    <cellStyle name="40 % - Accent4" xfId="1677" xr:uid="{00000000-0005-0000-0000-0000D6010000}"/>
    <cellStyle name="40 % - Accent5" xfId="1678" xr:uid="{00000000-0005-0000-0000-0000D7010000}"/>
    <cellStyle name="40 % - Accent6" xfId="1679" xr:uid="{00000000-0005-0000-0000-0000D8010000}"/>
    <cellStyle name="40% - Accent1" xfId="1199" xr:uid="{00000000-0005-0000-0000-0000D9010000}"/>
    <cellStyle name="40% - Accent1 1" xfId="4994" xr:uid="{00000000-0005-0000-0000-0000DA010000}"/>
    <cellStyle name="40% - Accent1 1 2" xfId="4995" xr:uid="{00000000-0005-0000-0000-0000DB010000}"/>
    <cellStyle name="40% - Accent1 10" xfId="3170" xr:uid="{00000000-0005-0000-0000-0000DC010000}"/>
    <cellStyle name="40% - Accent1 11" xfId="2630" xr:uid="{00000000-0005-0000-0000-0000DD010000}"/>
    <cellStyle name="40% - Accent1 12" xfId="1963" xr:uid="{00000000-0005-0000-0000-0000DE010000}"/>
    <cellStyle name="40% - Accent1 13" xfId="3280" xr:uid="{00000000-0005-0000-0000-0000DF010000}"/>
    <cellStyle name="40% - Accent1 14" xfId="1842" xr:uid="{00000000-0005-0000-0000-0000E0010000}"/>
    <cellStyle name="40% - Accent1 15" xfId="2531" xr:uid="{00000000-0005-0000-0000-0000E1010000}"/>
    <cellStyle name="40% - Accent1 16" xfId="4744" xr:uid="{00000000-0005-0000-0000-0000E2010000}"/>
    <cellStyle name="40% - Accent1 17" xfId="4625" xr:uid="{00000000-0005-0000-0000-0000E3010000}"/>
    <cellStyle name="40% - Accent1 18" xfId="2524" xr:uid="{00000000-0005-0000-0000-0000E4010000}"/>
    <cellStyle name="40% - Accent1 2" xfId="812" xr:uid="{00000000-0005-0000-0000-0000E5010000}"/>
    <cellStyle name="40% - Accent1 2 2" xfId="927" xr:uid="{00000000-0005-0000-0000-0000E6010000}"/>
    <cellStyle name="40% - Accent1 2 2 2" xfId="4565" xr:uid="{00000000-0005-0000-0000-0000E7010000}"/>
    <cellStyle name="40% - Accent1 2 2 3" xfId="2077" xr:uid="{00000000-0005-0000-0000-0000E8010000}"/>
    <cellStyle name="40% - Accent1 2 2 4" xfId="5768" xr:uid="{00000000-0005-0000-0000-0000E9010000}"/>
    <cellStyle name="40% - Accent1 2 2 5" xfId="6461" xr:uid="{00000000-0005-0000-0000-0000EA010000}"/>
    <cellStyle name="40% - Accent1 2 3" xfId="2544" xr:uid="{00000000-0005-0000-0000-0000EB010000}"/>
    <cellStyle name="40% - Accent1 2 3 2" xfId="6364" xr:uid="{00000000-0005-0000-0000-0000EC010000}"/>
    <cellStyle name="40% - Accent1 2 3 3" xfId="5925" xr:uid="{00000000-0005-0000-0000-0000ED010000}"/>
    <cellStyle name="40% - Accent1 2 4" xfId="1981" xr:uid="{00000000-0005-0000-0000-0000EE010000}"/>
    <cellStyle name="40% - Accent1 2 4 2" xfId="4501" xr:uid="{00000000-0005-0000-0000-0000EF010000}"/>
    <cellStyle name="40% - Accent1 2 4 3" xfId="6377" xr:uid="{00000000-0005-0000-0000-0000F0010000}"/>
    <cellStyle name="40% - Accent1 2 5" xfId="2001" xr:uid="{00000000-0005-0000-0000-0000F1010000}"/>
    <cellStyle name="40% - Accent1 2 6" xfId="5767" xr:uid="{00000000-0005-0000-0000-0000F2010000}"/>
    <cellStyle name="40% - Accent1 3" xfId="811" xr:uid="{00000000-0005-0000-0000-0000F3010000}"/>
    <cellStyle name="40% - Accent1 3 2" xfId="928" xr:uid="{00000000-0005-0000-0000-0000F4010000}"/>
    <cellStyle name="40% - Accent1 3 2 2" xfId="6462" xr:uid="{00000000-0005-0000-0000-0000F5010000}"/>
    <cellStyle name="40% - Accent1 3 3" xfId="4745" xr:uid="{00000000-0005-0000-0000-0000F6010000}"/>
    <cellStyle name="40% - Accent1 3 4" xfId="4500" xr:uid="{00000000-0005-0000-0000-0000F7010000}"/>
    <cellStyle name="40% - Accent1 3 5" xfId="2040" xr:uid="{00000000-0005-0000-0000-0000F8010000}"/>
    <cellStyle name="40% - Accent1 3 6" xfId="5769" xr:uid="{00000000-0005-0000-0000-0000F9010000}"/>
    <cellStyle name="40% - Accent1 4" xfId="929" xr:uid="{00000000-0005-0000-0000-0000FA010000}"/>
    <cellStyle name="40% - Accent1 4 2" xfId="930" xr:uid="{00000000-0005-0000-0000-0000FB010000}"/>
    <cellStyle name="40% - Accent1 4 2 2" xfId="6463" xr:uid="{00000000-0005-0000-0000-0000FC010000}"/>
    <cellStyle name="40% - Accent1 4 3" xfId="4746" xr:uid="{00000000-0005-0000-0000-0000FD010000}"/>
    <cellStyle name="40% - Accent1 4 4" xfId="4566" xr:uid="{00000000-0005-0000-0000-0000FE010000}"/>
    <cellStyle name="40% - Accent1 4 5" xfId="2410" xr:uid="{00000000-0005-0000-0000-0000FF010000}"/>
    <cellStyle name="40% - Accent1 5" xfId="3086" xr:uid="{00000000-0005-0000-0000-000000020000}"/>
    <cellStyle name="40% - Accent1 6" xfId="2431" xr:uid="{00000000-0005-0000-0000-000001020000}"/>
    <cellStyle name="40% - Accent1 7" xfId="3143" xr:uid="{00000000-0005-0000-0000-000002020000}"/>
    <cellStyle name="40% - Accent1 8" xfId="2412" xr:uid="{00000000-0005-0000-0000-000003020000}"/>
    <cellStyle name="40% - Accent1 9" xfId="1978" xr:uid="{00000000-0005-0000-0000-000004020000}"/>
    <cellStyle name="40% - Accent1_BURE COMMERCE" xfId="2471" xr:uid="{00000000-0005-0000-0000-000005020000}"/>
    <cellStyle name="40% - Accent2" xfId="1187" xr:uid="{00000000-0005-0000-0000-000006020000}"/>
    <cellStyle name="40% - Accent2 1" xfId="4996" xr:uid="{00000000-0005-0000-0000-000007020000}"/>
    <cellStyle name="40% - Accent2 1 2" xfId="4997" xr:uid="{00000000-0005-0000-0000-000008020000}"/>
    <cellStyle name="40% - Accent2 10" xfId="2341" xr:uid="{00000000-0005-0000-0000-000009020000}"/>
    <cellStyle name="40% - Accent2 11" xfId="2743" xr:uid="{00000000-0005-0000-0000-00000A020000}"/>
    <cellStyle name="40% - Accent2 12" xfId="3071" xr:uid="{00000000-0005-0000-0000-00000B020000}"/>
    <cellStyle name="40% - Accent2 13" xfId="2512" xr:uid="{00000000-0005-0000-0000-00000C020000}"/>
    <cellStyle name="40% - Accent2 14" xfId="1953" xr:uid="{00000000-0005-0000-0000-00000D020000}"/>
    <cellStyle name="40% - Accent2 15" xfId="2028" xr:uid="{00000000-0005-0000-0000-00000E020000}"/>
    <cellStyle name="40% - Accent2 2" xfId="810" xr:uid="{00000000-0005-0000-0000-00000F020000}"/>
    <cellStyle name="40% - Accent2 2 2" xfId="931" xr:uid="{00000000-0005-0000-0000-000010020000}"/>
    <cellStyle name="40% - Accent2 2 2 2" xfId="4567" xr:uid="{00000000-0005-0000-0000-000011020000}"/>
    <cellStyle name="40% - Accent2 2 2 3" xfId="1880" xr:uid="{00000000-0005-0000-0000-000012020000}"/>
    <cellStyle name="40% - Accent2 2 2 4" xfId="5771" xr:uid="{00000000-0005-0000-0000-000013020000}"/>
    <cellStyle name="40% - Accent2 2 2 5" xfId="6464" xr:uid="{00000000-0005-0000-0000-000014020000}"/>
    <cellStyle name="40% - Accent2 2 3" xfId="2021" xr:uid="{00000000-0005-0000-0000-000015020000}"/>
    <cellStyle name="40% - Accent2 2 3 2" xfId="6337" xr:uid="{00000000-0005-0000-0000-000016020000}"/>
    <cellStyle name="40% - Accent2 2 3 3" xfId="5926" xr:uid="{00000000-0005-0000-0000-000017020000}"/>
    <cellStyle name="40% - Accent2 2 4" xfId="2799" xr:uid="{00000000-0005-0000-0000-000018020000}"/>
    <cellStyle name="40% - Accent2 2 4 2" xfId="4499" xr:uid="{00000000-0005-0000-0000-000019020000}"/>
    <cellStyle name="40% - Accent2 2 4 3" xfId="6350" xr:uid="{00000000-0005-0000-0000-00001A020000}"/>
    <cellStyle name="40% - Accent2 2 5" xfId="2505" xr:uid="{00000000-0005-0000-0000-00001B020000}"/>
    <cellStyle name="40% - Accent2 2 6" xfId="5770" xr:uid="{00000000-0005-0000-0000-00001C020000}"/>
    <cellStyle name="40% - Accent2 3" xfId="932" xr:uid="{00000000-0005-0000-0000-00001D020000}"/>
    <cellStyle name="40% - Accent2 3 2" xfId="933" xr:uid="{00000000-0005-0000-0000-00001E020000}"/>
    <cellStyle name="40% - Accent2 3 2 2" xfId="6465" xr:uid="{00000000-0005-0000-0000-00001F020000}"/>
    <cellStyle name="40% - Accent2 3 3" xfId="4747" xr:uid="{00000000-0005-0000-0000-000020020000}"/>
    <cellStyle name="40% - Accent2 3 4" xfId="4568" xr:uid="{00000000-0005-0000-0000-000021020000}"/>
    <cellStyle name="40% - Accent2 3 5" xfId="2766" xr:uid="{00000000-0005-0000-0000-000022020000}"/>
    <cellStyle name="40% - Accent2 4" xfId="934" xr:uid="{00000000-0005-0000-0000-000023020000}"/>
    <cellStyle name="40% - Accent2 4 2" xfId="935" xr:uid="{00000000-0005-0000-0000-000024020000}"/>
    <cellStyle name="40% - Accent2 4 2 2" xfId="6466" xr:uid="{00000000-0005-0000-0000-000025020000}"/>
    <cellStyle name="40% - Accent2 4 3" xfId="4748" xr:uid="{00000000-0005-0000-0000-000026020000}"/>
    <cellStyle name="40% - Accent2 4 4" xfId="4569" xr:uid="{00000000-0005-0000-0000-000027020000}"/>
    <cellStyle name="40% - Accent2 4 5" xfId="1990" xr:uid="{00000000-0005-0000-0000-000028020000}"/>
    <cellStyle name="40% - Accent2 5" xfId="2765" xr:uid="{00000000-0005-0000-0000-000029020000}"/>
    <cellStyle name="40% - Accent2 6" xfId="3208" xr:uid="{00000000-0005-0000-0000-00002A020000}"/>
    <cellStyle name="40% - Accent2 7" xfId="2740" xr:uid="{00000000-0005-0000-0000-00002B020000}"/>
    <cellStyle name="40% - Accent2 8" xfId="2795" xr:uid="{00000000-0005-0000-0000-00002C020000}"/>
    <cellStyle name="40% - Accent2 9" xfId="1901" xr:uid="{00000000-0005-0000-0000-00002D020000}"/>
    <cellStyle name="40% - Accent2_BURE COMMERCE" xfId="2467" xr:uid="{00000000-0005-0000-0000-00002E020000}"/>
    <cellStyle name="40% - Accent3" xfId="1178" xr:uid="{00000000-0005-0000-0000-00002F020000}"/>
    <cellStyle name="40% - Accent3 1" xfId="4998" xr:uid="{00000000-0005-0000-0000-000030020000}"/>
    <cellStyle name="40% - Accent3 1 2" xfId="4999" xr:uid="{00000000-0005-0000-0000-000031020000}"/>
    <cellStyle name="40% - Accent3 10" xfId="1870" xr:uid="{00000000-0005-0000-0000-000032020000}"/>
    <cellStyle name="40% - Accent3 11" xfId="3257" xr:uid="{00000000-0005-0000-0000-000033020000}"/>
    <cellStyle name="40% - Accent3 12" xfId="1922" xr:uid="{00000000-0005-0000-0000-000034020000}"/>
    <cellStyle name="40% - Accent3 13" xfId="2481" xr:uid="{00000000-0005-0000-0000-000035020000}"/>
    <cellStyle name="40% - Accent3 14" xfId="2342" xr:uid="{00000000-0005-0000-0000-000036020000}"/>
    <cellStyle name="40% - Accent3 15" xfId="1900" xr:uid="{00000000-0005-0000-0000-000037020000}"/>
    <cellStyle name="40% - Accent3 16" xfId="4749" xr:uid="{00000000-0005-0000-0000-000038020000}"/>
    <cellStyle name="40% - Accent3 17" xfId="4646" xr:uid="{00000000-0005-0000-0000-000039020000}"/>
    <cellStyle name="40% - Accent3 18" xfId="2939" xr:uid="{00000000-0005-0000-0000-00003A020000}"/>
    <cellStyle name="40% - Accent3 2" xfId="809" xr:uid="{00000000-0005-0000-0000-00003B020000}"/>
    <cellStyle name="40% - Accent3 2 2" xfId="936" xr:uid="{00000000-0005-0000-0000-00003C020000}"/>
    <cellStyle name="40% - Accent3 2 2 2" xfId="4570" xr:uid="{00000000-0005-0000-0000-00003D020000}"/>
    <cellStyle name="40% - Accent3 2 2 3" xfId="2883" xr:uid="{00000000-0005-0000-0000-00003E020000}"/>
    <cellStyle name="40% - Accent3 2 2 4" xfId="5773" xr:uid="{00000000-0005-0000-0000-00003F020000}"/>
    <cellStyle name="40% - Accent3 2 2 5" xfId="6467" xr:uid="{00000000-0005-0000-0000-000040020000}"/>
    <cellStyle name="40% - Accent3 2 3" xfId="2908" xr:uid="{00000000-0005-0000-0000-000041020000}"/>
    <cellStyle name="40% - Accent3 2 3 2" xfId="6336" xr:uid="{00000000-0005-0000-0000-000042020000}"/>
    <cellStyle name="40% - Accent3 2 3 3" xfId="5927" xr:uid="{00000000-0005-0000-0000-000043020000}"/>
    <cellStyle name="40% - Accent3 2 4" xfId="2545" xr:uid="{00000000-0005-0000-0000-000044020000}"/>
    <cellStyle name="40% - Accent3 2 4 2" xfId="4498" xr:uid="{00000000-0005-0000-0000-000045020000}"/>
    <cellStyle name="40% - Accent3 2 4 3" xfId="6368" xr:uid="{00000000-0005-0000-0000-000046020000}"/>
    <cellStyle name="40% - Accent3 2 5" xfId="2946" xr:uid="{00000000-0005-0000-0000-000047020000}"/>
    <cellStyle name="40% - Accent3 2 6" xfId="5772" xr:uid="{00000000-0005-0000-0000-000048020000}"/>
    <cellStyle name="40% - Accent3 3" xfId="808" xr:uid="{00000000-0005-0000-0000-000049020000}"/>
    <cellStyle name="40% - Accent3 3 2" xfId="937" xr:uid="{00000000-0005-0000-0000-00004A020000}"/>
    <cellStyle name="40% - Accent3 3 2 2" xfId="6468" xr:uid="{00000000-0005-0000-0000-00004B020000}"/>
    <cellStyle name="40% - Accent3 3 3" xfId="4750" xr:uid="{00000000-0005-0000-0000-00004C020000}"/>
    <cellStyle name="40% - Accent3 3 4" xfId="4497" xr:uid="{00000000-0005-0000-0000-00004D020000}"/>
    <cellStyle name="40% - Accent3 3 5" xfId="2577" xr:uid="{00000000-0005-0000-0000-00004E020000}"/>
    <cellStyle name="40% - Accent3 4" xfId="938" xr:uid="{00000000-0005-0000-0000-00004F020000}"/>
    <cellStyle name="40% - Accent3 4 2" xfId="939" xr:uid="{00000000-0005-0000-0000-000050020000}"/>
    <cellStyle name="40% - Accent3 4 2 2" xfId="6469" xr:uid="{00000000-0005-0000-0000-000051020000}"/>
    <cellStyle name="40% - Accent3 4 3" xfId="4751" xr:uid="{00000000-0005-0000-0000-000052020000}"/>
    <cellStyle name="40% - Accent3 4 4" xfId="4571" xr:uid="{00000000-0005-0000-0000-000053020000}"/>
    <cellStyle name="40% - Accent3 4 5" xfId="2534" xr:uid="{00000000-0005-0000-0000-000054020000}"/>
    <cellStyle name="40% - Accent3 5" xfId="3019" xr:uid="{00000000-0005-0000-0000-000055020000}"/>
    <cellStyle name="40% - Accent3 6" xfId="2625" xr:uid="{00000000-0005-0000-0000-000056020000}"/>
    <cellStyle name="40% - Accent3 7" xfId="3078" xr:uid="{00000000-0005-0000-0000-000057020000}"/>
    <cellStyle name="40% - Accent3 8" xfId="3088" xr:uid="{00000000-0005-0000-0000-000058020000}"/>
    <cellStyle name="40% - Accent3 9" xfId="2340" xr:uid="{00000000-0005-0000-0000-000059020000}"/>
    <cellStyle name="40% - Accent3_BURE COMMERCE" xfId="2498" xr:uid="{00000000-0005-0000-0000-00005A020000}"/>
    <cellStyle name="40% - Accent4" xfId="1179" xr:uid="{00000000-0005-0000-0000-00005B020000}"/>
    <cellStyle name="40% - Accent4 1" xfId="5000" xr:uid="{00000000-0005-0000-0000-00005C020000}"/>
    <cellStyle name="40% - Accent4 1 2" xfId="5001" xr:uid="{00000000-0005-0000-0000-00005D020000}"/>
    <cellStyle name="40% - Accent4 10" xfId="1936" xr:uid="{00000000-0005-0000-0000-00005E020000}"/>
    <cellStyle name="40% - Accent4 11" xfId="2576" xr:uid="{00000000-0005-0000-0000-00005F020000}"/>
    <cellStyle name="40% - Accent4 12" xfId="2499" xr:uid="{00000000-0005-0000-0000-000060020000}"/>
    <cellStyle name="40% - Accent4 13" xfId="2796" xr:uid="{00000000-0005-0000-0000-000061020000}"/>
    <cellStyle name="40% - Accent4 14" xfId="3304" xr:uid="{00000000-0005-0000-0000-000062020000}"/>
    <cellStyle name="40% - Accent4 15" xfId="2800" xr:uid="{00000000-0005-0000-0000-000063020000}"/>
    <cellStyle name="40% - Accent4 16" xfId="4752" xr:uid="{00000000-0005-0000-0000-000064020000}"/>
    <cellStyle name="40% - Accent4 17" xfId="4626" xr:uid="{00000000-0005-0000-0000-000065020000}"/>
    <cellStyle name="40% - Accent4 18" xfId="2971" xr:uid="{00000000-0005-0000-0000-000066020000}"/>
    <cellStyle name="40% - Accent4 2" xfId="807" xr:uid="{00000000-0005-0000-0000-000067020000}"/>
    <cellStyle name="40% - Accent4 2 2" xfId="940" xr:uid="{00000000-0005-0000-0000-000068020000}"/>
    <cellStyle name="40% - Accent4 2 2 2" xfId="4572" xr:uid="{00000000-0005-0000-0000-000069020000}"/>
    <cellStyle name="40% - Accent4 2 2 3" xfId="3286" xr:uid="{00000000-0005-0000-0000-00006A020000}"/>
    <cellStyle name="40% - Accent4 2 2 4" xfId="5775" xr:uid="{00000000-0005-0000-0000-00006B020000}"/>
    <cellStyle name="40% - Accent4 2 2 5" xfId="6470" xr:uid="{00000000-0005-0000-0000-00006C020000}"/>
    <cellStyle name="40% - Accent4 2 3" xfId="2868" xr:uid="{00000000-0005-0000-0000-00006D020000}"/>
    <cellStyle name="40% - Accent4 2 3 2" xfId="6331" xr:uid="{00000000-0005-0000-0000-00006E020000}"/>
    <cellStyle name="40% - Accent4 2 3 3" xfId="5928" xr:uid="{00000000-0005-0000-0000-00006F020000}"/>
    <cellStyle name="40% - Accent4 2 4" xfId="3054" xr:uid="{00000000-0005-0000-0000-000070020000}"/>
    <cellStyle name="40% - Accent4 2 4 2" xfId="4496" xr:uid="{00000000-0005-0000-0000-000071020000}"/>
    <cellStyle name="40% - Accent4 2 4 3" xfId="6343" xr:uid="{00000000-0005-0000-0000-000072020000}"/>
    <cellStyle name="40% - Accent4 2 5" xfId="1902" xr:uid="{00000000-0005-0000-0000-000073020000}"/>
    <cellStyle name="40% - Accent4 2 6" xfId="5774" xr:uid="{00000000-0005-0000-0000-000074020000}"/>
    <cellStyle name="40% - Accent4 3" xfId="806" xr:uid="{00000000-0005-0000-0000-000075020000}"/>
    <cellStyle name="40% - Accent4 3 2" xfId="941" xr:uid="{00000000-0005-0000-0000-000076020000}"/>
    <cellStyle name="40% - Accent4 3 2 2" xfId="6471" xr:uid="{00000000-0005-0000-0000-000077020000}"/>
    <cellStyle name="40% - Accent4 3 3" xfId="4753" xr:uid="{00000000-0005-0000-0000-000078020000}"/>
    <cellStyle name="40% - Accent4 3 4" xfId="4495" xr:uid="{00000000-0005-0000-0000-000079020000}"/>
    <cellStyle name="40% - Accent4 3 5" xfId="2636" xr:uid="{00000000-0005-0000-0000-00007A020000}"/>
    <cellStyle name="40% - Accent4 3 6" xfId="5776" xr:uid="{00000000-0005-0000-0000-00007B020000}"/>
    <cellStyle name="40% - Accent4 4" xfId="942" xr:uid="{00000000-0005-0000-0000-00007C020000}"/>
    <cellStyle name="40% - Accent4 4 2" xfId="943" xr:uid="{00000000-0005-0000-0000-00007D020000}"/>
    <cellStyle name="40% - Accent4 4 2 2" xfId="6472" xr:uid="{00000000-0005-0000-0000-00007E020000}"/>
    <cellStyle name="40% - Accent4 4 3" xfId="4754" xr:uid="{00000000-0005-0000-0000-00007F020000}"/>
    <cellStyle name="40% - Accent4 4 4" xfId="4573" xr:uid="{00000000-0005-0000-0000-000080020000}"/>
    <cellStyle name="40% - Accent4 4 5" xfId="2500" xr:uid="{00000000-0005-0000-0000-000081020000}"/>
    <cellStyle name="40% - Accent4 5" xfId="2698" xr:uid="{00000000-0005-0000-0000-000082020000}"/>
    <cellStyle name="40% - Accent4 6" xfId="2537" xr:uid="{00000000-0005-0000-0000-000083020000}"/>
    <cellStyle name="40% - Accent4 7" xfId="3001" xr:uid="{00000000-0005-0000-0000-000084020000}"/>
    <cellStyle name="40% - Accent4 8" xfId="2380" xr:uid="{00000000-0005-0000-0000-000085020000}"/>
    <cellStyle name="40% - Accent4 9" xfId="2538" xr:uid="{00000000-0005-0000-0000-000086020000}"/>
    <cellStyle name="40% - Accent4_BURE COMMERCE" xfId="2542" xr:uid="{00000000-0005-0000-0000-000087020000}"/>
    <cellStyle name="40% - Accent5" xfId="1153" xr:uid="{00000000-0005-0000-0000-000088020000}"/>
    <cellStyle name="40% - Accent5 1" xfId="5002" xr:uid="{00000000-0005-0000-0000-000089020000}"/>
    <cellStyle name="40% - Accent5 1 2" xfId="5003" xr:uid="{00000000-0005-0000-0000-00008A020000}"/>
    <cellStyle name="40% - Accent5 10" xfId="2980" xr:uid="{00000000-0005-0000-0000-00008B020000}"/>
    <cellStyle name="40% - Accent5 11" xfId="2860" xr:uid="{00000000-0005-0000-0000-00008C020000}"/>
    <cellStyle name="40% - Accent5 12" xfId="2010" xr:uid="{00000000-0005-0000-0000-00008D020000}"/>
    <cellStyle name="40% - Accent5 13" xfId="2389" xr:uid="{00000000-0005-0000-0000-00008E020000}"/>
    <cellStyle name="40% - Accent5 14" xfId="3150" xr:uid="{00000000-0005-0000-0000-00008F020000}"/>
    <cellStyle name="40% - Accent5 15" xfId="3191" xr:uid="{00000000-0005-0000-0000-000090020000}"/>
    <cellStyle name="40% - Accent5 16" xfId="4755" xr:uid="{00000000-0005-0000-0000-000091020000}"/>
    <cellStyle name="40% - Accent5 17" xfId="4627" xr:uid="{00000000-0005-0000-0000-000092020000}"/>
    <cellStyle name="40% - Accent5 18" xfId="2002" xr:uid="{00000000-0005-0000-0000-000093020000}"/>
    <cellStyle name="40% - Accent5 2" xfId="805" xr:uid="{00000000-0005-0000-0000-000094020000}"/>
    <cellStyle name="40% - Accent5 2 2" xfId="944" xr:uid="{00000000-0005-0000-0000-000095020000}"/>
    <cellStyle name="40% - Accent5 2 2 2" xfId="4574" xr:uid="{00000000-0005-0000-0000-000096020000}"/>
    <cellStyle name="40% - Accent5 2 2 3" xfId="2666" xr:uid="{00000000-0005-0000-0000-000097020000}"/>
    <cellStyle name="40% - Accent5 2 2 4" xfId="5778" xr:uid="{00000000-0005-0000-0000-000098020000}"/>
    <cellStyle name="40% - Accent5 2 2 5" xfId="6473" xr:uid="{00000000-0005-0000-0000-000099020000}"/>
    <cellStyle name="40% - Accent5 2 3" xfId="2672" xr:uid="{00000000-0005-0000-0000-00009A020000}"/>
    <cellStyle name="40% - Accent5 2 3 2" xfId="6369" xr:uid="{00000000-0005-0000-0000-00009B020000}"/>
    <cellStyle name="40% - Accent5 2 3 3" xfId="5929" xr:uid="{00000000-0005-0000-0000-00009C020000}"/>
    <cellStyle name="40% - Accent5 2 4" xfId="2984" xr:uid="{00000000-0005-0000-0000-00009D020000}"/>
    <cellStyle name="40% - Accent5 2 4 2" xfId="4494" xr:uid="{00000000-0005-0000-0000-00009E020000}"/>
    <cellStyle name="40% - Accent5 2 4 3" xfId="6357" xr:uid="{00000000-0005-0000-0000-00009F020000}"/>
    <cellStyle name="40% - Accent5 2 5" xfId="3020" xr:uid="{00000000-0005-0000-0000-0000A0020000}"/>
    <cellStyle name="40% - Accent5 2 6" xfId="5777" xr:uid="{00000000-0005-0000-0000-0000A1020000}"/>
    <cellStyle name="40% - Accent5 3" xfId="804" xr:uid="{00000000-0005-0000-0000-0000A2020000}"/>
    <cellStyle name="40% - Accent5 3 2" xfId="945" xr:uid="{00000000-0005-0000-0000-0000A3020000}"/>
    <cellStyle name="40% - Accent5 3 2 2" xfId="6474" xr:uid="{00000000-0005-0000-0000-0000A4020000}"/>
    <cellStyle name="40% - Accent5 3 3" xfId="4756" xr:uid="{00000000-0005-0000-0000-0000A5020000}"/>
    <cellStyle name="40% - Accent5 3 4" xfId="4493" xr:uid="{00000000-0005-0000-0000-0000A6020000}"/>
    <cellStyle name="40% - Accent5 3 5" xfId="3204" xr:uid="{00000000-0005-0000-0000-0000A7020000}"/>
    <cellStyle name="40% - Accent5 3 6" xfId="5779" xr:uid="{00000000-0005-0000-0000-0000A8020000}"/>
    <cellStyle name="40% - Accent5 4" xfId="946" xr:uid="{00000000-0005-0000-0000-0000A9020000}"/>
    <cellStyle name="40% - Accent5 4 2" xfId="947" xr:uid="{00000000-0005-0000-0000-0000AA020000}"/>
    <cellStyle name="40% - Accent5 4 2 2" xfId="6475" xr:uid="{00000000-0005-0000-0000-0000AB020000}"/>
    <cellStyle name="40% - Accent5 4 3" xfId="4757" xr:uid="{00000000-0005-0000-0000-0000AC020000}"/>
    <cellStyle name="40% - Accent5 4 4" xfId="4575" xr:uid="{00000000-0005-0000-0000-0000AD020000}"/>
    <cellStyle name="40% - Accent5 4 5" xfId="2461" xr:uid="{00000000-0005-0000-0000-0000AE020000}"/>
    <cellStyle name="40% - Accent5 5" xfId="3068" xr:uid="{00000000-0005-0000-0000-0000AF020000}"/>
    <cellStyle name="40% - Accent5 6" xfId="2996" xr:uid="{00000000-0005-0000-0000-0000B0020000}"/>
    <cellStyle name="40% - Accent5 7" xfId="2947" xr:uid="{00000000-0005-0000-0000-0000B1020000}"/>
    <cellStyle name="40% - Accent5 8" xfId="2851" xr:uid="{00000000-0005-0000-0000-0000B2020000}"/>
    <cellStyle name="40% - Accent5 9" xfId="1841" xr:uid="{00000000-0005-0000-0000-0000B3020000}"/>
    <cellStyle name="40% - Accent5_BURE COMMERCE" xfId="3045" xr:uid="{00000000-0005-0000-0000-0000B4020000}"/>
    <cellStyle name="40% - Accent6" xfId="1152" xr:uid="{00000000-0005-0000-0000-0000B5020000}"/>
    <cellStyle name="40% - Accent6 1" xfId="5004" xr:uid="{00000000-0005-0000-0000-0000B6020000}"/>
    <cellStyle name="40% - Accent6 1 2" xfId="5005" xr:uid="{00000000-0005-0000-0000-0000B7020000}"/>
    <cellStyle name="40% - Accent6 10" xfId="2922" xr:uid="{00000000-0005-0000-0000-0000B8020000}"/>
    <cellStyle name="40% - Accent6 11" xfId="2992" xr:uid="{00000000-0005-0000-0000-0000B9020000}"/>
    <cellStyle name="40% - Accent6 12" xfId="3248" xr:uid="{00000000-0005-0000-0000-0000BA020000}"/>
    <cellStyle name="40% - Accent6 13" xfId="2770" xr:uid="{00000000-0005-0000-0000-0000BB020000}"/>
    <cellStyle name="40% - Accent6 14" xfId="3104" xr:uid="{00000000-0005-0000-0000-0000BC020000}"/>
    <cellStyle name="40% - Accent6 15" xfId="2085" xr:uid="{00000000-0005-0000-0000-0000BD020000}"/>
    <cellStyle name="40% - Accent6 16" xfId="4758" xr:uid="{00000000-0005-0000-0000-0000BE020000}"/>
    <cellStyle name="40% - Accent6 17" xfId="4628" xr:uid="{00000000-0005-0000-0000-0000BF020000}"/>
    <cellStyle name="40% - Accent6 18" xfId="3117" xr:uid="{00000000-0005-0000-0000-0000C0020000}"/>
    <cellStyle name="40% - Accent6 2" xfId="803" xr:uid="{00000000-0005-0000-0000-0000C1020000}"/>
    <cellStyle name="40% - Accent6 2 2" xfId="948" xr:uid="{00000000-0005-0000-0000-0000C2020000}"/>
    <cellStyle name="40% - Accent6 2 2 2" xfId="4576" xr:uid="{00000000-0005-0000-0000-0000C3020000}"/>
    <cellStyle name="40% - Accent6 2 2 3" xfId="1899" xr:uid="{00000000-0005-0000-0000-0000C4020000}"/>
    <cellStyle name="40% - Accent6 2 2 4" xfId="5781" xr:uid="{00000000-0005-0000-0000-0000C5020000}"/>
    <cellStyle name="40% - Accent6 2 2 5" xfId="6476" xr:uid="{00000000-0005-0000-0000-0000C6020000}"/>
    <cellStyle name="40% - Accent6 2 3" xfId="2940" xr:uid="{00000000-0005-0000-0000-0000C7020000}"/>
    <cellStyle name="40% - Accent6 2 3 2" xfId="6348" xr:uid="{00000000-0005-0000-0000-0000C8020000}"/>
    <cellStyle name="40% - Accent6 2 3 3" xfId="5930" xr:uid="{00000000-0005-0000-0000-0000C9020000}"/>
    <cellStyle name="40% - Accent6 2 4" xfId="3103" xr:uid="{00000000-0005-0000-0000-0000CA020000}"/>
    <cellStyle name="40% - Accent6 2 4 2" xfId="4492" xr:uid="{00000000-0005-0000-0000-0000CB020000}"/>
    <cellStyle name="40% - Accent6 2 4 3" xfId="6304" xr:uid="{00000000-0005-0000-0000-0000CC020000}"/>
    <cellStyle name="40% - Accent6 2 5" xfId="1850" xr:uid="{00000000-0005-0000-0000-0000CD020000}"/>
    <cellStyle name="40% - Accent6 2 6" xfId="5780" xr:uid="{00000000-0005-0000-0000-0000CE020000}"/>
    <cellStyle name="40% - Accent6 3" xfId="802" xr:uid="{00000000-0005-0000-0000-0000CF020000}"/>
    <cellStyle name="40% - Accent6 3 2" xfId="949" xr:uid="{00000000-0005-0000-0000-0000D0020000}"/>
    <cellStyle name="40% - Accent6 3 2 2" xfId="6477" xr:uid="{00000000-0005-0000-0000-0000D1020000}"/>
    <cellStyle name="40% - Accent6 3 3" xfId="4759" xr:uid="{00000000-0005-0000-0000-0000D2020000}"/>
    <cellStyle name="40% - Accent6 3 4" xfId="4491" xr:uid="{00000000-0005-0000-0000-0000D3020000}"/>
    <cellStyle name="40% - Accent6 3 5" xfId="3155" xr:uid="{00000000-0005-0000-0000-0000D4020000}"/>
    <cellStyle name="40% - Accent6 3 6" xfId="5782" xr:uid="{00000000-0005-0000-0000-0000D5020000}"/>
    <cellStyle name="40% - Accent6 4" xfId="950" xr:uid="{00000000-0005-0000-0000-0000D6020000}"/>
    <cellStyle name="40% - Accent6 4 2" xfId="951" xr:uid="{00000000-0005-0000-0000-0000D7020000}"/>
    <cellStyle name="40% - Accent6 4 2 2" xfId="6478" xr:uid="{00000000-0005-0000-0000-0000D8020000}"/>
    <cellStyle name="40% - Accent6 4 3" xfId="4760" xr:uid="{00000000-0005-0000-0000-0000D9020000}"/>
    <cellStyle name="40% - Accent6 4 4" xfId="4577" xr:uid="{00000000-0005-0000-0000-0000DA020000}"/>
    <cellStyle name="40% - Accent6 4 5" xfId="2727" xr:uid="{00000000-0005-0000-0000-0000DB020000}"/>
    <cellStyle name="40% - Accent6 5" xfId="2646" xr:uid="{00000000-0005-0000-0000-0000DC020000}"/>
    <cellStyle name="40% - Accent6 6" xfId="2725" xr:uid="{00000000-0005-0000-0000-0000DD020000}"/>
    <cellStyle name="40% - Accent6 7" xfId="2564" xr:uid="{00000000-0005-0000-0000-0000DE020000}"/>
    <cellStyle name="40% - Accent6 8" xfId="2762" xr:uid="{00000000-0005-0000-0000-0000DF020000}"/>
    <cellStyle name="40% - Accent6 9" xfId="3130" xr:uid="{00000000-0005-0000-0000-0000E0020000}"/>
    <cellStyle name="40% - Accent6_BURE COMMERCE" xfId="2521" xr:uid="{00000000-0005-0000-0000-0000E1020000}"/>
    <cellStyle name="40% - Colore 1" xfId="749" xr:uid="{00000000-0005-0000-0000-0000E2020000}"/>
    <cellStyle name="40% - Colore 1 2" xfId="4444" xr:uid="{00000000-0005-0000-0000-0000E3020000}"/>
    <cellStyle name="40% - Colore 1 3" xfId="3635" xr:uid="{00000000-0005-0000-0000-0000E4020000}"/>
    <cellStyle name="40% - Colore 2" xfId="801" xr:uid="{00000000-0005-0000-0000-0000E5020000}"/>
    <cellStyle name="40% - Colore 2 2" xfId="4490" xr:uid="{00000000-0005-0000-0000-0000E6020000}"/>
    <cellStyle name="40% - Colore 2 3" xfId="3636" xr:uid="{00000000-0005-0000-0000-0000E7020000}"/>
    <cellStyle name="40% - Colore 3" xfId="800" xr:uid="{00000000-0005-0000-0000-0000E8020000}"/>
    <cellStyle name="40% - Colore 3 2" xfId="4489" xr:uid="{00000000-0005-0000-0000-0000E9020000}"/>
    <cellStyle name="40% - Colore 3 3" xfId="3637" xr:uid="{00000000-0005-0000-0000-0000EA020000}"/>
    <cellStyle name="40% - Colore 4" xfId="799" xr:uid="{00000000-0005-0000-0000-0000EB020000}"/>
    <cellStyle name="40% - Colore 4 2" xfId="4488" xr:uid="{00000000-0005-0000-0000-0000EC020000}"/>
    <cellStyle name="40% - Colore 4 3" xfId="3638" xr:uid="{00000000-0005-0000-0000-0000ED020000}"/>
    <cellStyle name="40% - Colore 5" xfId="798" xr:uid="{00000000-0005-0000-0000-0000EE020000}"/>
    <cellStyle name="40% - Colore 5 2" xfId="4487" xr:uid="{00000000-0005-0000-0000-0000EF020000}"/>
    <cellStyle name="40% - Colore 5 3" xfId="3639" xr:uid="{00000000-0005-0000-0000-0000F0020000}"/>
    <cellStyle name="40% - Colore 6" xfId="797" xr:uid="{00000000-0005-0000-0000-0000F1020000}"/>
    <cellStyle name="40% - Colore 6 2" xfId="4486" xr:uid="{00000000-0005-0000-0000-0000F2020000}"/>
    <cellStyle name="40% - Colore 6 3" xfId="3640" xr:uid="{00000000-0005-0000-0000-0000F3020000}"/>
    <cellStyle name="40% - Isticanje1" xfId="796" xr:uid="{00000000-0005-0000-0000-0000F4020000}"/>
    <cellStyle name="40% - Isticanje1 2" xfId="795" xr:uid="{00000000-0005-0000-0000-0000F5020000}"/>
    <cellStyle name="40% - Isticanje1 2 2" xfId="6130" xr:uid="{00000000-0005-0000-0000-0000F6020000}"/>
    <cellStyle name="40% - Isticanje1 2 3" xfId="6479" xr:uid="{00000000-0005-0000-0000-0000F7020000}"/>
    <cellStyle name="40% - Isticanje2 1" xfId="5006" xr:uid="{00000000-0005-0000-0000-0000F8020000}"/>
    <cellStyle name="40% - Isticanje2 10" xfId="5007" xr:uid="{00000000-0005-0000-0000-0000F9020000}"/>
    <cellStyle name="40% - Isticanje2 11" xfId="5008" xr:uid="{00000000-0005-0000-0000-0000FA020000}"/>
    <cellStyle name="40% - Isticanje2 12" xfId="5009" xr:uid="{00000000-0005-0000-0000-0000FB020000}"/>
    <cellStyle name="40% - Isticanje2 13" xfId="5010" xr:uid="{00000000-0005-0000-0000-0000FC020000}"/>
    <cellStyle name="40% - Isticanje2 14" xfId="5011" xr:uid="{00000000-0005-0000-0000-0000FD020000}"/>
    <cellStyle name="40% - Isticanje2 15" xfId="5012" xr:uid="{00000000-0005-0000-0000-0000FE020000}"/>
    <cellStyle name="40% - Isticanje2 16" xfId="5013" xr:uid="{00000000-0005-0000-0000-0000FF020000}"/>
    <cellStyle name="40% - Isticanje2 17" xfId="5014" xr:uid="{00000000-0005-0000-0000-000000030000}"/>
    <cellStyle name="40% - Isticanje2 18" xfId="5015" xr:uid="{00000000-0005-0000-0000-000001030000}"/>
    <cellStyle name="40% - Isticanje2 19" xfId="5016" xr:uid="{00000000-0005-0000-0000-000002030000}"/>
    <cellStyle name="40% - Isticanje2 2" xfId="7" xr:uid="{00000000-0005-0000-0000-000003030000}"/>
    <cellStyle name="40% - Isticanje2 2 2" xfId="484" xr:uid="{00000000-0005-0000-0000-000004030000}"/>
    <cellStyle name="40% - Isticanje2 2 3" xfId="794" xr:uid="{00000000-0005-0000-0000-000005030000}"/>
    <cellStyle name="40% - Isticanje2 2 4" xfId="374" xr:uid="{00000000-0005-0000-0000-000006030000}"/>
    <cellStyle name="40% - Isticanje2 2 5" xfId="6131" xr:uid="{00000000-0005-0000-0000-000007030000}"/>
    <cellStyle name="40% - Isticanje2 2 6" xfId="6480" xr:uid="{00000000-0005-0000-0000-000008030000}"/>
    <cellStyle name="40% - Isticanje2 20" xfId="5017" xr:uid="{00000000-0005-0000-0000-000009030000}"/>
    <cellStyle name="40% - Isticanje2 21" xfId="5018" xr:uid="{00000000-0005-0000-0000-00000A030000}"/>
    <cellStyle name="40% - Isticanje2 3" xfId="5019" xr:uid="{00000000-0005-0000-0000-00000B030000}"/>
    <cellStyle name="40% - Isticanje2 4" xfId="5020" xr:uid="{00000000-0005-0000-0000-00000C030000}"/>
    <cellStyle name="40% - Isticanje2 5" xfId="5021" xr:uid="{00000000-0005-0000-0000-00000D030000}"/>
    <cellStyle name="40% - Isticanje2 6" xfId="5022" xr:uid="{00000000-0005-0000-0000-00000E030000}"/>
    <cellStyle name="40% - Isticanje2 7" xfId="5023" xr:uid="{00000000-0005-0000-0000-00000F030000}"/>
    <cellStyle name="40% - Isticanje2 8" xfId="5024" xr:uid="{00000000-0005-0000-0000-000010030000}"/>
    <cellStyle name="40% - Isticanje2 9" xfId="5025" xr:uid="{00000000-0005-0000-0000-000011030000}"/>
    <cellStyle name="40% - Isticanje3 1" xfId="5026" xr:uid="{00000000-0005-0000-0000-000012030000}"/>
    <cellStyle name="40% - Isticanje3 10" xfId="5027" xr:uid="{00000000-0005-0000-0000-000013030000}"/>
    <cellStyle name="40% - Isticanje3 11" xfId="5028" xr:uid="{00000000-0005-0000-0000-000014030000}"/>
    <cellStyle name="40% - Isticanje3 12" xfId="5029" xr:uid="{00000000-0005-0000-0000-000015030000}"/>
    <cellStyle name="40% - Isticanje3 13" xfId="5030" xr:uid="{00000000-0005-0000-0000-000016030000}"/>
    <cellStyle name="40% - Isticanje3 14" xfId="5031" xr:uid="{00000000-0005-0000-0000-000017030000}"/>
    <cellStyle name="40% - Isticanje3 15" xfId="5032" xr:uid="{00000000-0005-0000-0000-000018030000}"/>
    <cellStyle name="40% - Isticanje3 16" xfId="5033" xr:uid="{00000000-0005-0000-0000-000019030000}"/>
    <cellStyle name="40% - Isticanje3 17" xfId="5034" xr:uid="{00000000-0005-0000-0000-00001A030000}"/>
    <cellStyle name="40% - Isticanje3 18" xfId="5035" xr:uid="{00000000-0005-0000-0000-00001B030000}"/>
    <cellStyle name="40% - Isticanje3 19" xfId="5036" xr:uid="{00000000-0005-0000-0000-00001C030000}"/>
    <cellStyle name="40% - Isticanje3 2" xfId="8" xr:uid="{00000000-0005-0000-0000-00001D030000}"/>
    <cellStyle name="40% - Isticanje3 2 2" xfId="485" xr:uid="{00000000-0005-0000-0000-00001E030000}"/>
    <cellStyle name="40% - Isticanje3 2 2 2" xfId="6133" xr:uid="{00000000-0005-0000-0000-00001F030000}"/>
    <cellStyle name="40% - Isticanje3 2 3" xfId="793" xr:uid="{00000000-0005-0000-0000-000020030000}"/>
    <cellStyle name="40% - Isticanje3 2 3 2" xfId="4485" xr:uid="{00000000-0005-0000-0000-000021030000}"/>
    <cellStyle name="40% - Isticanje3 2 3 3" xfId="3037" xr:uid="{00000000-0005-0000-0000-000022030000}"/>
    <cellStyle name="40% - Isticanje3 2 4" xfId="375" xr:uid="{00000000-0005-0000-0000-000023030000}"/>
    <cellStyle name="40% - Isticanje3 2 5" xfId="1820" xr:uid="{00000000-0005-0000-0000-000024030000}"/>
    <cellStyle name="40% - Isticanje3 2 6" xfId="6132" xr:uid="{00000000-0005-0000-0000-000025030000}"/>
    <cellStyle name="40% - Isticanje3 2 7" xfId="6481" xr:uid="{00000000-0005-0000-0000-000026030000}"/>
    <cellStyle name="40% - Isticanje3 20" xfId="5037" xr:uid="{00000000-0005-0000-0000-000027030000}"/>
    <cellStyle name="40% - Isticanje3 21" xfId="5038" xr:uid="{00000000-0005-0000-0000-000028030000}"/>
    <cellStyle name="40% - Isticanje3 3" xfId="5039" xr:uid="{00000000-0005-0000-0000-000029030000}"/>
    <cellStyle name="40% - Isticanje3 4" xfId="5040" xr:uid="{00000000-0005-0000-0000-00002A030000}"/>
    <cellStyle name="40% - Isticanje3 5" xfId="5041" xr:uid="{00000000-0005-0000-0000-00002B030000}"/>
    <cellStyle name="40% - Isticanje3 6" xfId="5042" xr:uid="{00000000-0005-0000-0000-00002C030000}"/>
    <cellStyle name="40% - Isticanje3 7" xfId="5043" xr:uid="{00000000-0005-0000-0000-00002D030000}"/>
    <cellStyle name="40% - Isticanje3 8" xfId="5044" xr:uid="{00000000-0005-0000-0000-00002E030000}"/>
    <cellStyle name="40% - Isticanje3 9" xfId="5045" xr:uid="{00000000-0005-0000-0000-00002F030000}"/>
    <cellStyle name="40% - Isticanje4 1" xfId="5046" xr:uid="{00000000-0005-0000-0000-000030030000}"/>
    <cellStyle name="40% - Isticanje4 10" xfId="5047" xr:uid="{00000000-0005-0000-0000-000031030000}"/>
    <cellStyle name="40% - Isticanje4 11" xfId="5048" xr:uid="{00000000-0005-0000-0000-000032030000}"/>
    <cellStyle name="40% - Isticanje4 12" xfId="5049" xr:uid="{00000000-0005-0000-0000-000033030000}"/>
    <cellStyle name="40% - Isticanje4 13" xfId="5050" xr:uid="{00000000-0005-0000-0000-000034030000}"/>
    <cellStyle name="40% - Isticanje4 14" xfId="5051" xr:uid="{00000000-0005-0000-0000-000035030000}"/>
    <cellStyle name="40% - Isticanje4 15" xfId="5052" xr:uid="{00000000-0005-0000-0000-000036030000}"/>
    <cellStyle name="40% - Isticanje4 16" xfId="5053" xr:uid="{00000000-0005-0000-0000-000037030000}"/>
    <cellStyle name="40% - Isticanje4 17" xfId="5054" xr:uid="{00000000-0005-0000-0000-000038030000}"/>
    <cellStyle name="40% - Isticanje4 18" xfId="5055" xr:uid="{00000000-0005-0000-0000-000039030000}"/>
    <cellStyle name="40% - Isticanje4 19" xfId="5056" xr:uid="{00000000-0005-0000-0000-00003A030000}"/>
    <cellStyle name="40% - Isticanje4 2" xfId="9" xr:uid="{00000000-0005-0000-0000-00003B030000}"/>
    <cellStyle name="40% - Isticanje4 2 2" xfId="486" xr:uid="{00000000-0005-0000-0000-00003C030000}"/>
    <cellStyle name="40% - Isticanje4 2 2 2" xfId="6135" xr:uid="{00000000-0005-0000-0000-00003D030000}"/>
    <cellStyle name="40% - Isticanje4 2 3" xfId="792" xr:uid="{00000000-0005-0000-0000-00003E030000}"/>
    <cellStyle name="40% - Isticanje4 2 3 2" xfId="4484" xr:uid="{00000000-0005-0000-0000-00003F030000}"/>
    <cellStyle name="40% - Isticanje4 2 3 3" xfId="2923" xr:uid="{00000000-0005-0000-0000-000040030000}"/>
    <cellStyle name="40% - Isticanje4 2 4" xfId="376" xr:uid="{00000000-0005-0000-0000-000041030000}"/>
    <cellStyle name="40% - Isticanje4 2 5" xfId="1821" xr:uid="{00000000-0005-0000-0000-000042030000}"/>
    <cellStyle name="40% - Isticanje4 2 6" xfId="6134" xr:uid="{00000000-0005-0000-0000-000043030000}"/>
    <cellStyle name="40% - Isticanje4 2 7" xfId="6482" xr:uid="{00000000-0005-0000-0000-000044030000}"/>
    <cellStyle name="40% - Isticanje4 20" xfId="5057" xr:uid="{00000000-0005-0000-0000-000045030000}"/>
    <cellStyle name="40% - Isticanje4 21" xfId="5058" xr:uid="{00000000-0005-0000-0000-000046030000}"/>
    <cellStyle name="40% - Isticanje4 3" xfId="5059" xr:uid="{00000000-0005-0000-0000-000047030000}"/>
    <cellStyle name="40% - Isticanje4 4" xfId="5060" xr:uid="{00000000-0005-0000-0000-000048030000}"/>
    <cellStyle name="40% - Isticanje4 5" xfId="5061" xr:uid="{00000000-0005-0000-0000-000049030000}"/>
    <cellStyle name="40% - Isticanje4 6" xfId="5062" xr:uid="{00000000-0005-0000-0000-00004A030000}"/>
    <cellStyle name="40% - Isticanje4 7" xfId="5063" xr:uid="{00000000-0005-0000-0000-00004B030000}"/>
    <cellStyle name="40% - Isticanje4 8" xfId="5064" xr:uid="{00000000-0005-0000-0000-00004C030000}"/>
    <cellStyle name="40% - Isticanje4 9" xfId="5065" xr:uid="{00000000-0005-0000-0000-00004D030000}"/>
    <cellStyle name="40% - Isticanje5 1" xfId="5066" xr:uid="{00000000-0005-0000-0000-00004E030000}"/>
    <cellStyle name="40% - Isticanje5 10" xfId="5067" xr:uid="{00000000-0005-0000-0000-00004F030000}"/>
    <cellStyle name="40% - Isticanje5 11" xfId="5068" xr:uid="{00000000-0005-0000-0000-000050030000}"/>
    <cellStyle name="40% - Isticanje5 12" xfId="5069" xr:uid="{00000000-0005-0000-0000-000051030000}"/>
    <cellStyle name="40% - Isticanje5 13" xfId="5070" xr:uid="{00000000-0005-0000-0000-000052030000}"/>
    <cellStyle name="40% - Isticanje5 14" xfId="5071" xr:uid="{00000000-0005-0000-0000-000053030000}"/>
    <cellStyle name="40% - Isticanje5 15" xfId="5072" xr:uid="{00000000-0005-0000-0000-000054030000}"/>
    <cellStyle name="40% - Isticanje5 16" xfId="5073" xr:uid="{00000000-0005-0000-0000-000055030000}"/>
    <cellStyle name="40% - Isticanje5 17" xfId="5074" xr:uid="{00000000-0005-0000-0000-000056030000}"/>
    <cellStyle name="40% - Isticanje5 18" xfId="5075" xr:uid="{00000000-0005-0000-0000-000057030000}"/>
    <cellStyle name="40% - Isticanje5 19" xfId="5076" xr:uid="{00000000-0005-0000-0000-000058030000}"/>
    <cellStyle name="40% - Isticanje5 2" xfId="10" xr:uid="{00000000-0005-0000-0000-000059030000}"/>
    <cellStyle name="40% - Isticanje5 2 2" xfId="487" xr:uid="{00000000-0005-0000-0000-00005A030000}"/>
    <cellStyle name="40% - Isticanje5 2 2 2" xfId="6137" xr:uid="{00000000-0005-0000-0000-00005B030000}"/>
    <cellStyle name="40% - Isticanje5 2 3" xfId="791" xr:uid="{00000000-0005-0000-0000-00005C030000}"/>
    <cellStyle name="40% - Isticanje5 2 3 2" xfId="4483" xr:uid="{00000000-0005-0000-0000-00005D030000}"/>
    <cellStyle name="40% - Isticanje5 2 3 3" xfId="2739" xr:uid="{00000000-0005-0000-0000-00005E030000}"/>
    <cellStyle name="40% - Isticanje5 2 4" xfId="377" xr:uid="{00000000-0005-0000-0000-00005F030000}"/>
    <cellStyle name="40% - Isticanje5 2 5" xfId="1822" xr:uid="{00000000-0005-0000-0000-000060030000}"/>
    <cellStyle name="40% - Isticanje5 2 6" xfId="6136" xr:uid="{00000000-0005-0000-0000-000061030000}"/>
    <cellStyle name="40% - Isticanje5 2 7" xfId="6483" xr:uid="{00000000-0005-0000-0000-000062030000}"/>
    <cellStyle name="40% - Isticanje5 20" xfId="5077" xr:uid="{00000000-0005-0000-0000-000063030000}"/>
    <cellStyle name="40% - Isticanje5 21" xfId="5078" xr:uid="{00000000-0005-0000-0000-000064030000}"/>
    <cellStyle name="40% - Isticanje5 3" xfId="5079" xr:uid="{00000000-0005-0000-0000-000065030000}"/>
    <cellStyle name="40% - Isticanje5 4" xfId="5080" xr:uid="{00000000-0005-0000-0000-000066030000}"/>
    <cellStyle name="40% - Isticanje5 5" xfId="5081" xr:uid="{00000000-0005-0000-0000-000067030000}"/>
    <cellStyle name="40% - Isticanje5 6" xfId="5082" xr:uid="{00000000-0005-0000-0000-000068030000}"/>
    <cellStyle name="40% - Isticanje5 7" xfId="5083" xr:uid="{00000000-0005-0000-0000-000069030000}"/>
    <cellStyle name="40% - Isticanje5 8" xfId="5084" xr:uid="{00000000-0005-0000-0000-00006A030000}"/>
    <cellStyle name="40% - Isticanje5 9" xfId="5085" xr:uid="{00000000-0005-0000-0000-00006B030000}"/>
    <cellStyle name="40% - Isticanje6 1" xfId="5086" xr:uid="{00000000-0005-0000-0000-00006C030000}"/>
    <cellStyle name="40% - Isticanje6 10" xfId="5087" xr:uid="{00000000-0005-0000-0000-00006D030000}"/>
    <cellStyle name="40% - Isticanje6 11" xfId="5088" xr:uid="{00000000-0005-0000-0000-00006E030000}"/>
    <cellStyle name="40% - Isticanje6 12" xfId="5089" xr:uid="{00000000-0005-0000-0000-00006F030000}"/>
    <cellStyle name="40% - Isticanje6 13" xfId="5090" xr:uid="{00000000-0005-0000-0000-000070030000}"/>
    <cellStyle name="40% - Isticanje6 14" xfId="5091" xr:uid="{00000000-0005-0000-0000-000071030000}"/>
    <cellStyle name="40% - Isticanje6 15" xfId="5092" xr:uid="{00000000-0005-0000-0000-000072030000}"/>
    <cellStyle name="40% - Isticanje6 16" xfId="5093" xr:uid="{00000000-0005-0000-0000-000073030000}"/>
    <cellStyle name="40% - Isticanje6 17" xfId="5094" xr:uid="{00000000-0005-0000-0000-000074030000}"/>
    <cellStyle name="40% - Isticanje6 18" xfId="5095" xr:uid="{00000000-0005-0000-0000-000075030000}"/>
    <cellStyle name="40% - Isticanje6 19" xfId="5096" xr:uid="{00000000-0005-0000-0000-000076030000}"/>
    <cellStyle name="40% - Isticanje6 2" xfId="11" xr:uid="{00000000-0005-0000-0000-000077030000}"/>
    <cellStyle name="40% - Isticanje6 2 2" xfId="488" xr:uid="{00000000-0005-0000-0000-000078030000}"/>
    <cellStyle name="40% - Isticanje6 2 2 2" xfId="6139" xr:uid="{00000000-0005-0000-0000-000079030000}"/>
    <cellStyle name="40% - Isticanje6 2 3" xfId="790" xr:uid="{00000000-0005-0000-0000-00007A030000}"/>
    <cellStyle name="40% - Isticanje6 2 3 2" xfId="4482" xr:uid="{00000000-0005-0000-0000-00007B030000}"/>
    <cellStyle name="40% - Isticanje6 2 3 3" xfId="2473" xr:uid="{00000000-0005-0000-0000-00007C030000}"/>
    <cellStyle name="40% - Isticanje6 2 4" xfId="378" xr:uid="{00000000-0005-0000-0000-00007D030000}"/>
    <cellStyle name="40% - Isticanje6 2 5" xfId="1823" xr:uid="{00000000-0005-0000-0000-00007E030000}"/>
    <cellStyle name="40% - Isticanje6 2 6" xfId="6138" xr:uid="{00000000-0005-0000-0000-00007F030000}"/>
    <cellStyle name="40% - Isticanje6 2 7" xfId="6484" xr:uid="{00000000-0005-0000-0000-000080030000}"/>
    <cellStyle name="40% - Isticanje6 20" xfId="5097" xr:uid="{00000000-0005-0000-0000-000081030000}"/>
    <cellStyle name="40% - Isticanje6 21" xfId="5098" xr:uid="{00000000-0005-0000-0000-000082030000}"/>
    <cellStyle name="40% - Isticanje6 3" xfId="5099" xr:uid="{00000000-0005-0000-0000-000083030000}"/>
    <cellStyle name="40% - Isticanje6 4" xfId="5100" xr:uid="{00000000-0005-0000-0000-000084030000}"/>
    <cellStyle name="40% - Isticanje6 5" xfId="5101" xr:uid="{00000000-0005-0000-0000-000085030000}"/>
    <cellStyle name="40% - Isticanje6 6" xfId="5102" xr:uid="{00000000-0005-0000-0000-000086030000}"/>
    <cellStyle name="40% - Isticanje6 7" xfId="5103" xr:uid="{00000000-0005-0000-0000-000087030000}"/>
    <cellStyle name="40% - Isticanje6 8" xfId="5104" xr:uid="{00000000-0005-0000-0000-000088030000}"/>
    <cellStyle name="40% - Isticanje6 9" xfId="5105" xr:uid="{00000000-0005-0000-0000-000089030000}"/>
    <cellStyle name="40% - Naglasak1 1" xfId="5106" xr:uid="{00000000-0005-0000-0000-00008A030000}"/>
    <cellStyle name="40% - Naglasak1 10" xfId="5107" xr:uid="{00000000-0005-0000-0000-00008B030000}"/>
    <cellStyle name="40% - Naglasak1 11" xfId="5108" xr:uid="{00000000-0005-0000-0000-00008C030000}"/>
    <cellStyle name="40% - Naglasak1 12" xfId="5109" xr:uid="{00000000-0005-0000-0000-00008D030000}"/>
    <cellStyle name="40% - Naglasak1 13" xfId="5110" xr:uid="{00000000-0005-0000-0000-00008E030000}"/>
    <cellStyle name="40% - Naglasak1 14" xfId="5111" xr:uid="{00000000-0005-0000-0000-00008F030000}"/>
    <cellStyle name="40% - Naglasak1 15" xfId="5112" xr:uid="{00000000-0005-0000-0000-000090030000}"/>
    <cellStyle name="40% - Naglasak1 16" xfId="5113" xr:uid="{00000000-0005-0000-0000-000091030000}"/>
    <cellStyle name="40% - Naglasak1 17" xfId="5114" xr:uid="{00000000-0005-0000-0000-000092030000}"/>
    <cellStyle name="40% - Naglasak1 18" xfId="5115" xr:uid="{00000000-0005-0000-0000-000093030000}"/>
    <cellStyle name="40% - Naglasak1 19" xfId="5116" xr:uid="{00000000-0005-0000-0000-000094030000}"/>
    <cellStyle name="40% - Naglasak1 2" xfId="12" xr:uid="{00000000-0005-0000-0000-000095030000}"/>
    <cellStyle name="40% - Naglasak1 2 2" xfId="489" xr:uid="{00000000-0005-0000-0000-000096030000}"/>
    <cellStyle name="40% - Naglasak1 2 3" xfId="952" xr:uid="{00000000-0005-0000-0000-000097030000}"/>
    <cellStyle name="40% - Naglasak1 2 3 2" xfId="1245" xr:uid="{00000000-0005-0000-0000-000098030000}"/>
    <cellStyle name="40% - Naglasak1 2 3 2 2" xfId="1356" xr:uid="{00000000-0005-0000-0000-000099030000}"/>
    <cellStyle name="40% - Naglasak1 2 3 2 2 2" xfId="1625" xr:uid="{00000000-0005-0000-0000-00009A030000}"/>
    <cellStyle name="40% - Naglasak1 2 3 2 2 2 2" xfId="7236" xr:uid="{00000000-0005-0000-0000-00009B030000}"/>
    <cellStyle name="40% - Naglasak1 2 3 2 2 3" xfId="2322" xr:uid="{00000000-0005-0000-0000-00009C030000}"/>
    <cellStyle name="40% - Naglasak1 2 3 2 2 3 2" xfId="7483" xr:uid="{00000000-0005-0000-0000-00009D030000}"/>
    <cellStyle name="40% - Naglasak1 2 3 2 2 4" xfId="7860" xr:uid="{00000000-0005-0000-0000-00009E030000}"/>
    <cellStyle name="40% - Naglasak1 2 3 2 2 5" xfId="6967" xr:uid="{00000000-0005-0000-0000-00009F030000}"/>
    <cellStyle name="40% - Naglasak1 2 3 2 3" xfId="1495" xr:uid="{00000000-0005-0000-0000-0000A0030000}"/>
    <cellStyle name="40% - Naglasak1 2 3 2 3 2" xfId="7106" xr:uid="{00000000-0005-0000-0000-0000A1030000}"/>
    <cellStyle name="40% - Naglasak1 2 3 2 4" xfId="2193" xr:uid="{00000000-0005-0000-0000-0000A2030000}"/>
    <cellStyle name="40% - Naglasak1 2 3 2 4 2" xfId="7354" xr:uid="{00000000-0005-0000-0000-0000A3030000}"/>
    <cellStyle name="40% - Naglasak1 2 3 2 5" xfId="6745" xr:uid="{00000000-0005-0000-0000-0000A4030000}"/>
    <cellStyle name="40% - Naglasak1 2 3 2 5 2" xfId="7728" xr:uid="{00000000-0005-0000-0000-0000A5030000}"/>
    <cellStyle name="40% - Naglasak1 2 3 2 6" xfId="6856" xr:uid="{00000000-0005-0000-0000-0000A6030000}"/>
    <cellStyle name="40% - Naglasak1 2 3 3" xfId="1300" xr:uid="{00000000-0005-0000-0000-0000A7030000}"/>
    <cellStyle name="40% - Naglasak1 2 3 3 2" xfId="1569" xr:uid="{00000000-0005-0000-0000-0000A8030000}"/>
    <cellStyle name="40% - Naglasak1 2 3 3 2 2" xfId="7180" xr:uid="{00000000-0005-0000-0000-0000A9030000}"/>
    <cellStyle name="40% - Naglasak1 2 3 3 3" xfId="2266" xr:uid="{00000000-0005-0000-0000-0000AA030000}"/>
    <cellStyle name="40% - Naglasak1 2 3 3 3 2" xfId="7427" xr:uid="{00000000-0005-0000-0000-0000AB030000}"/>
    <cellStyle name="40% - Naglasak1 2 3 3 4" xfId="7804" xr:uid="{00000000-0005-0000-0000-0000AC030000}"/>
    <cellStyle name="40% - Naglasak1 2 3 3 5" xfId="6911" xr:uid="{00000000-0005-0000-0000-0000AD030000}"/>
    <cellStyle name="40% - Naglasak1 2 3 4" xfId="1438" xr:uid="{00000000-0005-0000-0000-0000AE030000}"/>
    <cellStyle name="40% - Naglasak1 2 3 4 2" xfId="3036" xr:uid="{00000000-0005-0000-0000-0000AF030000}"/>
    <cellStyle name="40% - Naglasak1 2 3 4 3" xfId="7049" xr:uid="{00000000-0005-0000-0000-0000B0030000}"/>
    <cellStyle name="40% - Naglasak1 2 3 5" xfId="2125" xr:uid="{00000000-0005-0000-0000-0000B1030000}"/>
    <cellStyle name="40% - Naglasak1 2 3 5 2" xfId="7301" xr:uid="{00000000-0005-0000-0000-0000B2030000}"/>
    <cellStyle name="40% - Naglasak1 2 3 6" xfId="6689" xr:uid="{00000000-0005-0000-0000-0000B3030000}"/>
    <cellStyle name="40% - Naglasak1 2 3 6 2" xfId="7666" xr:uid="{00000000-0005-0000-0000-0000B4030000}"/>
    <cellStyle name="40% - Naglasak1 2 3 7" xfId="6799" xr:uid="{00000000-0005-0000-0000-0000B5030000}"/>
    <cellStyle name="40% - Naglasak1 2 4" xfId="379" xr:uid="{00000000-0005-0000-0000-0000B6030000}"/>
    <cellStyle name="40% - Naglasak1 2 5" xfId="1824" xr:uid="{00000000-0005-0000-0000-0000B7030000}"/>
    <cellStyle name="40% - Naglasak1 2 6" xfId="6141" xr:uid="{00000000-0005-0000-0000-0000B8030000}"/>
    <cellStyle name="40% - Naglasak1 2 7" xfId="6485" xr:uid="{00000000-0005-0000-0000-0000B9030000}"/>
    <cellStyle name="40% - Naglasak1 20" xfId="5117" xr:uid="{00000000-0005-0000-0000-0000BA030000}"/>
    <cellStyle name="40% - Naglasak1 21" xfId="6140" xr:uid="{00000000-0005-0000-0000-0000BB030000}"/>
    <cellStyle name="40% - Naglasak1 3" xfId="5118" xr:uid="{00000000-0005-0000-0000-0000BC030000}"/>
    <cellStyle name="40% - Naglasak1 4" xfId="5119" xr:uid="{00000000-0005-0000-0000-0000BD030000}"/>
    <cellStyle name="40% - Naglasak1 5" xfId="5120" xr:uid="{00000000-0005-0000-0000-0000BE030000}"/>
    <cellStyle name="40% - Naglasak1 6" xfId="5121" xr:uid="{00000000-0005-0000-0000-0000BF030000}"/>
    <cellStyle name="40% - Naglasak1 7" xfId="5122" xr:uid="{00000000-0005-0000-0000-0000C0030000}"/>
    <cellStyle name="40% - Naglasak1 8" xfId="5123" xr:uid="{00000000-0005-0000-0000-0000C1030000}"/>
    <cellStyle name="40% - Naglasak1 9" xfId="5124" xr:uid="{00000000-0005-0000-0000-0000C2030000}"/>
    <cellStyle name="60 % - Accent1" xfId="1680" xr:uid="{00000000-0005-0000-0000-0000C3030000}"/>
    <cellStyle name="60 % - Accent2" xfId="1681" xr:uid="{00000000-0005-0000-0000-0000C4030000}"/>
    <cellStyle name="60 % - Accent3" xfId="1682" xr:uid="{00000000-0005-0000-0000-0000C5030000}"/>
    <cellStyle name="60 % - Accent4" xfId="1683" xr:uid="{00000000-0005-0000-0000-0000C6030000}"/>
    <cellStyle name="60 % - Accent5" xfId="1684" xr:uid="{00000000-0005-0000-0000-0000C7030000}"/>
    <cellStyle name="60 % - Accent6" xfId="1685" xr:uid="{00000000-0005-0000-0000-0000C8030000}"/>
    <cellStyle name="60% - Accent1" xfId="1177" xr:uid="{00000000-0005-0000-0000-0000C9030000}"/>
    <cellStyle name="60% - Accent1 1" xfId="5125" xr:uid="{00000000-0005-0000-0000-0000CA030000}"/>
    <cellStyle name="60% - Accent1 1 2" xfId="5126" xr:uid="{00000000-0005-0000-0000-0000CB030000}"/>
    <cellStyle name="60% - Accent1 10" xfId="1913" xr:uid="{00000000-0005-0000-0000-0000CC030000}"/>
    <cellStyle name="60% - Accent1 11" xfId="2522" xr:uid="{00000000-0005-0000-0000-0000CD030000}"/>
    <cellStyle name="60% - Accent1 12" xfId="2810" xr:uid="{00000000-0005-0000-0000-0000CE030000}"/>
    <cellStyle name="60% - Accent1 13" xfId="2434" xr:uid="{00000000-0005-0000-0000-0000CF030000}"/>
    <cellStyle name="60% - Accent1 14" xfId="2444" xr:uid="{00000000-0005-0000-0000-0000D0030000}"/>
    <cellStyle name="60% - Accent1 15" xfId="4761" xr:uid="{00000000-0005-0000-0000-0000D1030000}"/>
    <cellStyle name="60% - Accent1 16" xfId="4629" xr:uid="{00000000-0005-0000-0000-0000D2030000}"/>
    <cellStyle name="60% - Accent1 17" xfId="1912" xr:uid="{00000000-0005-0000-0000-0000D3030000}"/>
    <cellStyle name="60% - Accent1 2" xfId="789" xr:uid="{00000000-0005-0000-0000-0000D4030000}"/>
    <cellStyle name="60% - Accent1 2 2" xfId="2673" xr:uid="{00000000-0005-0000-0000-0000D5030000}"/>
    <cellStyle name="60% - Accent1 2 2 2" xfId="4707" xr:uid="{00000000-0005-0000-0000-0000D6030000}"/>
    <cellStyle name="60% - Accent1 2 2 2 2" xfId="6397" xr:uid="{00000000-0005-0000-0000-0000D7030000}"/>
    <cellStyle name="60% - Accent1 2 2 3" xfId="5931" xr:uid="{00000000-0005-0000-0000-0000D8030000}"/>
    <cellStyle name="60% - Accent1 2 2 4" xfId="6486" xr:uid="{00000000-0005-0000-0000-0000D9030000}"/>
    <cellStyle name="60% - Accent1 2 3" xfId="3138" xr:uid="{00000000-0005-0000-0000-0000DA030000}"/>
    <cellStyle name="60% - Accent1 2 3 2" xfId="6324" xr:uid="{00000000-0005-0000-0000-0000DB030000}"/>
    <cellStyle name="60% - Accent1 2 4" xfId="2352" xr:uid="{00000000-0005-0000-0000-0000DC030000}"/>
    <cellStyle name="60% - Accent1 2 4 2" xfId="4481" xr:uid="{00000000-0005-0000-0000-0000DD030000}"/>
    <cellStyle name="60% - Accent1 2 5" xfId="2632" xr:uid="{00000000-0005-0000-0000-0000DE030000}"/>
    <cellStyle name="60% - Accent1 2 6" xfId="5783" xr:uid="{00000000-0005-0000-0000-0000DF030000}"/>
    <cellStyle name="60% - Accent1 3" xfId="788" xr:uid="{00000000-0005-0000-0000-0000E0030000}"/>
    <cellStyle name="60% - Accent1 3 2" xfId="4762" xr:uid="{00000000-0005-0000-0000-0000E1030000}"/>
    <cellStyle name="60% - Accent1 3 2 2" xfId="6487" xr:uid="{00000000-0005-0000-0000-0000E2030000}"/>
    <cellStyle name="60% - Accent1 3 3" xfId="4480" xr:uid="{00000000-0005-0000-0000-0000E3030000}"/>
    <cellStyle name="60% - Accent1 3 4" xfId="1907" xr:uid="{00000000-0005-0000-0000-0000E4030000}"/>
    <cellStyle name="60% - Accent1 3 5" xfId="5784" xr:uid="{00000000-0005-0000-0000-0000E5030000}"/>
    <cellStyle name="60% - Accent1 4" xfId="953" xr:uid="{00000000-0005-0000-0000-0000E6030000}"/>
    <cellStyle name="60% - Accent1 4 2" xfId="4763" xr:uid="{00000000-0005-0000-0000-0000E7030000}"/>
    <cellStyle name="60% - Accent1 4 2 2" xfId="6488" xr:uid="{00000000-0005-0000-0000-0000E8030000}"/>
    <cellStyle name="60% - Accent1 4 3" xfId="4578" xr:uid="{00000000-0005-0000-0000-0000E9030000}"/>
    <cellStyle name="60% - Accent1 4 4" xfId="1848" xr:uid="{00000000-0005-0000-0000-0000EA030000}"/>
    <cellStyle name="60% - Accent1 5" xfId="2933" xr:uid="{00000000-0005-0000-0000-0000EB030000}"/>
    <cellStyle name="60% - Accent1 6" xfId="1908" xr:uid="{00000000-0005-0000-0000-0000EC030000}"/>
    <cellStyle name="60% - Accent1 7" xfId="2574" xr:uid="{00000000-0005-0000-0000-0000ED030000}"/>
    <cellStyle name="60% - Accent1 8" xfId="2835" xr:uid="{00000000-0005-0000-0000-0000EE030000}"/>
    <cellStyle name="60% - Accent1 9" xfId="1832" xr:uid="{00000000-0005-0000-0000-0000EF030000}"/>
    <cellStyle name="60% - Accent2" xfId="1176" xr:uid="{00000000-0005-0000-0000-0000F0030000}"/>
    <cellStyle name="60% - Accent2 1" xfId="5127" xr:uid="{00000000-0005-0000-0000-0000F1030000}"/>
    <cellStyle name="60% - Accent2 1 2" xfId="5128" xr:uid="{00000000-0005-0000-0000-0000F2030000}"/>
    <cellStyle name="60% - Accent2 10" xfId="2413" xr:uid="{00000000-0005-0000-0000-0000F3030000}"/>
    <cellStyle name="60% - Accent2 11" xfId="2463" xr:uid="{00000000-0005-0000-0000-0000F4030000}"/>
    <cellStyle name="60% - Accent2 12" xfId="2920" xr:uid="{00000000-0005-0000-0000-0000F5030000}"/>
    <cellStyle name="60% - Accent2 13" xfId="2633" xr:uid="{00000000-0005-0000-0000-0000F6030000}"/>
    <cellStyle name="60% - Accent2 14" xfId="2429" xr:uid="{00000000-0005-0000-0000-0000F7030000}"/>
    <cellStyle name="60% - Accent2 15" xfId="4764" xr:uid="{00000000-0005-0000-0000-0000F8030000}"/>
    <cellStyle name="60% - Accent2 16" xfId="4630" xr:uid="{00000000-0005-0000-0000-0000F9030000}"/>
    <cellStyle name="60% - Accent2 17" xfId="1914" xr:uid="{00000000-0005-0000-0000-0000FA030000}"/>
    <cellStyle name="60% - Accent2 2" xfId="787" xr:uid="{00000000-0005-0000-0000-0000FB030000}"/>
    <cellStyle name="60% - Accent2 2 2" xfId="2790" xr:uid="{00000000-0005-0000-0000-0000FC030000}"/>
    <cellStyle name="60% - Accent2 2 2 2" xfId="4708" xr:uid="{00000000-0005-0000-0000-0000FD030000}"/>
    <cellStyle name="60% - Accent2 2 2 2 2" xfId="6385" xr:uid="{00000000-0005-0000-0000-0000FE030000}"/>
    <cellStyle name="60% - Accent2 2 2 3" xfId="5932" xr:uid="{00000000-0005-0000-0000-0000FF030000}"/>
    <cellStyle name="60% - Accent2 2 2 4" xfId="6489" xr:uid="{00000000-0005-0000-0000-000000040000}"/>
    <cellStyle name="60% - Accent2 2 3" xfId="2354" xr:uid="{00000000-0005-0000-0000-000001040000}"/>
    <cellStyle name="60% - Accent2 2 3 2" xfId="6378" xr:uid="{00000000-0005-0000-0000-000002040000}"/>
    <cellStyle name="60% - Accent2 2 4" xfId="1995" xr:uid="{00000000-0005-0000-0000-000003040000}"/>
    <cellStyle name="60% - Accent2 2 4 2" xfId="4479" xr:uid="{00000000-0005-0000-0000-000004040000}"/>
    <cellStyle name="60% - Accent2 2 5" xfId="2401" xr:uid="{00000000-0005-0000-0000-000005040000}"/>
    <cellStyle name="60% - Accent2 2 6" xfId="5785" xr:uid="{00000000-0005-0000-0000-000006040000}"/>
    <cellStyle name="60% - Accent2 3" xfId="786" xr:uid="{00000000-0005-0000-0000-000007040000}"/>
    <cellStyle name="60% - Accent2 3 2" xfId="4765" xr:uid="{00000000-0005-0000-0000-000008040000}"/>
    <cellStyle name="60% - Accent2 3 2 2" xfId="6490" xr:uid="{00000000-0005-0000-0000-000009040000}"/>
    <cellStyle name="60% - Accent2 3 3" xfId="4478" xr:uid="{00000000-0005-0000-0000-00000A040000}"/>
    <cellStyle name="60% - Accent2 3 4" xfId="3030" xr:uid="{00000000-0005-0000-0000-00000B040000}"/>
    <cellStyle name="60% - Accent2 3 5" xfId="5786" xr:uid="{00000000-0005-0000-0000-00000C040000}"/>
    <cellStyle name="60% - Accent2 4" xfId="954" xr:uid="{00000000-0005-0000-0000-00000D040000}"/>
    <cellStyle name="60% - Accent2 4 2" xfId="4766" xr:uid="{00000000-0005-0000-0000-00000E040000}"/>
    <cellStyle name="60% - Accent2 4 2 2" xfId="6491" xr:uid="{00000000-0005-0000-0000-00000F040000}"/>
    <cellStyle name="60% - Accent2 4 3" xfId="4579" xr:uid="{00000000-0005-0000-0000-000010040000}"/>
    <cellStyle name="60% - Accent2 4 4" xfId="1950" xr:uid="{00000000-0005-0000-0000-000011040000}"/>
    <cellStyle name="60% - Accent2 5" xfId="2362" xr:uid="{00000000-0005-0000-0000-000012040000}"/>
    <cellStyle name="60% - Accent2 6" xfId="1964" xr:uid="{00000000-0005-0000-0000-000013040000}"/>
    <cellStyle name="60% - Accent2 7" xfId="2360" xr:uid="{00000000-0005-0000-0000-000014040000}"/>
    <cellStyle name="60% - Accent2 8" xfId="1831" xr:uid="{00000000-0005-0000-0000-000015040000}"/>
    <cellStyle name="60% - Accent2 9" xfId="2926" xr:uid="{00000000-0005-0000-0000-000016040000}"/>
    <cellStyle name="60% - Accent3" xfId="1175" xr:uid="{00000000-0005-0000-0000-000017040000}"/>
    <cellStyle name="60% - Accent3 1" xfId="5129" xr:uid="{00000000-0005-0000-0000-000018040000}"/>
    <cellStyle name="60% - Accent3 1 2" xfId="5130" xr:uid="{00000000-0005-0000-0000-000019040000}"/>
    <cellStyle name="60% - Accent3 10" xfId="1916" xr:uid="{00000000-0005-0000-0000-00001A040000}"/>
    <cellStyle name="60% - Accent3 11" xfId="2015" xr:uid="{00000000-0005-0000-0000-00001B040000}"/>
    <cellStyle name="60% - Accent3 12" xfId="2504" xr:uid="{00000000-0005-0000-0000-00001C040000}"/>
    <cellStyle name="60% - Accent3 13" xfId="3105" xr:uid="{00000000-0005-0000-0000-00001D040000}"/>
    <cellStyle name="60% - Accent3 14" xfId="2361" xr:uid="{00000000-0005-0000-0000-00001E040000}"/>
    <cellStyle name="60% - Accent3 15" xfId="4767" xr:uid="{00000000-0005-0000-0000-00001F040000}"/>
    <cellStyle name="60% - Accent3 16" xfId="4631" xr:uid="{00000000-0005-0000-0000-000020040000}"/>
    <cellStyle name="60% - Accent3 17" xfId="3093" xr:uid="{00000000-0005-0000-0000-000021040000}"/>
    <cellStyle name="60% - Accent3 2" xfId="785" xr:uid="{00000000-0005-0000-0000-000022040000}"/>
    <cellStyle name="60% - Accent3 2 2" xfId="3119" xr:uid="{00000000-0005-0000-0000-000023040000}"/>
    <cellStyle name="60% - Accent3 2 2 2" xfId="4709" xr:uid="{00000000-0005-0000-0000-000024040000}"/>
    <cellStyle name="60% - Accent3 2 2 2 2" xfId="6327" xr:uid="{00000000-0005-0000-0000-000025040000}"/>
    <cellStyle name="60% - Accent3 2 2 3" xfId="5933" xr:uid="{00000000-0005-0000-0000-000026040000}"/>
    <cellStyle name="60% - Accent3 2 2 4" xfId="6492" xr:uid="{00000000-0005-0000-0000-000027040000}"/>
    <cellStyle name="60% - Accent3 2 3" xfId="2982" xr:uid="{00000000-0005-0000-0000-000028040000}"/>
    <cellStyle name="60% - Accent3 2 3 2" xfId="6308" xr:uid="{00000000-0005-0000-0000-000029040000}"/>
    <cellStyle name="60% - Accent3 2 4" xfId="2443" xr:uid="{00000000-0005-0000-0000-00002A040000}"/>
    <cellStyle name="60% - Accent3 2 4 2" xfId="4477" xr:uid="{00000000-0005-0000-0000-00002B040000}"/>
    <cellStyle name="60% - Accent3 2 5" xfId="2620" xr:uid="{00000000-0005-0000-0000-00002C040000}"/>
    <cellStyle name="60% - Accent3 2 6" xfId="5787" xr:uid="{00000000-0005-0000-0000-00002D040000}"/>
    <cellStyle name="60% - Accent3 3" xfId="784" xr:uid="{00000000-0005-0000-0000-00002E040000}"/>
    <cellStyle name="60% - Accent3 3 2" xfId="4768" xr:uid="{00000000-0005-0000-0000-00002F040000}"/>
    <cellStyle name="60% - Accent3 3 2 2" xfId="6493" xr:uid="{00000000-0005-0000-0000-000030040000}"/>
    <cellStyle name="60% - Accent3 3 3" xfId="4476" xr:uid="{00000000-0005-0000-0000-000031040000}"/>
    <cellStyle name="60% - Accent3 3 4" xfId="2925" xr:uid="{00000000-0005-0000-0000-000032040000}"/>
    <cellStyle name="60% - Accent3 3 5" xfId="5788" xr:uid="{00000000-0005-0000-0000-000033040000}"/>
    <cellStyle name="60% - Accent3 4" xfId="955" xr:uid="{00000000-0005-0000-0000-000034040000}"/>
    <cellStyle name="60% - Accent3 4 2" xfId="4769" xr:uid="{00000000-0005-0000-0000-000035040000}"/>
    <cellStyle name="60% - Accent3 4 2 2" xfId="6494" xr:uid="{00000000-0005-0000-0000-000036040000}"/>
    <cellStyle name="60% - Accent3 4 3" xfId="4580" xr:uid="{00000000-0005-0000-0000-000037040000}"/>
    <cellStyle name="60% - Accent3 4 4" xfId="2815" xr:uid="{00000000-0005-0000-0000-000038040000}"/>
    <cellStyle name="60% - Accent3 5" xfId="2995" xr:uid="{00000000-0005-0000-0000-000039040000}"/>
    <cellStyle name="60% - Accent3 6" xfId="3131" xr:uid="{00000000-0005-0000-0000-00003A040000}"/>
    <cellStyle name="60% - Accent3 7" xfId="1838" xr:uid="{00000000-0005-0000-0000-00003B040000}"/>
    <cellStyle name="60% - Accent3 8" xfId="1906" xr:uid="{00000000-0005-0000-0000-00003C040000}"/>
    <cellStyle name="60% - Accent3 9" xfId="2744" xr:uid="{00000000-0005-0000-0000-00003D040000}"/>
    <cellStyle name="60% - Accent4" xfId="1174" xr:uid="{00000000-0005-0000-0000-00003E040000}"/>
    <cellStyle name="60% - Accent4 1" xfId="5131" xr:uid="{00000000-0005-0000-0000-00003F040000}"/>
    <cellStyle name="60% - Accent4 1 2" xfId="5132" xr:uid="{00000000-0005-0000-0000-000040040000}"/>
    <cellStyle name="60% - Accent4 10" xfId="3149" xr:uid="{00000000-0005-0000-0000-000041040000}"/>
    <cellStyle name="60% - Accent4 11" xfId="2509" xr:uid="{00000000-0005-0000-0000-000042040000}"/>
    <cellStyle name="60% - Accent4 12" xfId="3081" xr:uid="{00000000-0005-0000-0000-000043040000}"/>
    <cellStyle name="60% - Accent4 13" xfId="3179" xr:uid="{00000000-0005-0000-0000-000044040000}"/>
    <cellStyle name="60% - Accent4 14" xfId="3201" xr:uid="{00000000-0005-0000-0000-000045040000}"/>
    <cellStyle name="60% - Accent4 15" xfId="4770" xr:uid="{00000000-0005-0000-0000-000046040000}"/>
    <cellStyle name="60% - Accent4 16" xfId="4632" xr:uid="{00000000-0005-0000-0000-000047040000}"/>
    <cellStyle name="60% - Accent4 17" xfId="2917" xr:uid="{00000000-0005-0000-0000-000048040000}"/>
    <cellStyle name="60% - Accent4 2" xfId="783" xr:uid="{00000000-0005-0000-0000-000049040000}"/>
    <cellStyle name="60% - Accent4 2 2" xfId="2572" xr:uid="{00000000-0005-0000-0000-00004A040000}"/>
    <cellStyle name="60% - Accent4 2 2 2" xfId="4710" xr:uid="{00000000-0005-0000-0000-00004B040000}"/>
    <cellStyle name="60% - Accent4 2 2 2 2" xfId="6392" xr:uid="{00000000-0005-0000-0000-00004C040000}"/>
    <cellStyle name="60% - Accent4 2 2 3" xfId="5934" xr:uid="{00000000-0005-0000-0000-00004D040000}"/>
    <cellStyle name="60% - Accent4 2 2 4" xfId="6495" xr:uid="{00000000-0005-0000-0000-00004E040000}"/>
    <cellStyle name="60% - Accent4 2 3" xfId="2785" xr:uid="{00000000-0005-0000-0000-00004F040000}"/>
    <cellStyle name="60% - Accent4 2 3 2" xfId="6351" xr:uid="{00000000-0005-0000-0000-000050040000}"/>
    <cellStyle name="60% - Accent4 2 4" xfId="3151" xr:uid="{00000000-0005-0000-0000-000051040000}"/>
    <cellStyle name="60% - Accent4 2 4 2" xfId="4475" xr:uid="{00000000-0005-0000-0000-000052040000}"/>
    <cellStyle name="60% - Accent4 2 5" xfId="2393" xr:uid="{00000000-0005-0000-0000-000053040000}"/>
    <cellStyle name="60% - Accent4 2 6" xfId="5789" xr:uid="{00000000-0005-0000-0000-000054040000}"/>
    <cellStyle name="60% - Accent4 3" xfId="782" xr:uid="{00000000-0005-0000-0000-000055040000}"/>
    <cellStyle name="60% - Accent4 3 2" xfId="4771" xr:uid="{00000000-0005-0000-0000-000056040000}"/>
    <cellStyle name="60% - Accent4 3 2 2" xfId="6496" xr:uid="{00000000-0005-0000-0000-000057040000}"/>
    <cellStyle name="60% - Accent4 3 3" xfId="4474" xr:uid="{00000000-0005-0000-0000-000058040000}"/>
    <cellStyle name="60% - Accent4 3 4" xfId="2769" xr:uid="{00000000-0005-0000-0000-000059040000}"/>
    <cellStyle name="60% - Accent4 3 5" xfId="5790" xr:uid="{00000000-0005-0000-0000-00005A040000}"/>
    <cellStyle name="60% - Accent4 4" xfId="956" xr:uid="{00000000-0005-0000-0000-00005B040000}"/>
    <cellStyle name="60% - Accent4 4 2" xfId="4772" xr:uid="{00000000-0005-0000-0000-00005C040000}"/>
    <cellStyle name="60% - Accent4 4 2 2" xfId="6497" xr:uid="{00000000-0005-0000-0000-00005D040000}"/>
    <cellStyle name="60% - Accent4 4 3" xfId="4581" xr:uid="{00000000-0005-0000-0000-00005E040000}"/>
    <cellStyle name="60% - Accent4 4 4" xfId="2688" xr:uid="{00000000-0005-0000-0000-00005F040000}"/>
    <cellStyle name="60% - Accent4 5" xfId="3209" xr:uid="{00000000-0005-0000-0000-000060040000}"/>
    <cellStyle name="60% - Accent4 6" xfId="3199" xr:uid="{00000000-0005-0000-0000-000061040000}"/>
    <cellStyle name="60% - Accent4 7" xfId="1835" xr:uid="{00000000-0005-0000-0000-000062040000}"/>
    <cellStyle name="60% - Accent4 8" xfId="2628" xr:uid="{00000000-0005-0000-0000-000063040000}"/>
    <cellStyle name="60% - Accent4 9" xfId="2629" xr:uid="{00000000-0005-0000-0000-000064040000}"/>
    <cellStyle name="60% - Accent5" xfId="1151" xr:uid="{00000000-0005-0000-0000-000065040000}"/>
    <cellStyle name="60% - Accent5 1" xfId="5133" xr:uid="{00000000-0005-0000-0000-000066040000}"/>
    <cellStyle name="60% - Accent5 1 2" xfId="5134" xr:uid="{00000000-0005-0000-0000-000067040000}"/>
    <cellStyle name="60% - Accent5 10" xfId="2874" xr:uid="{00000000-0005-0000-0000-000068040000}"/>
    <cellStyle name="60% - Accent5 11" xfId="2485" xr:uid="{00000000-0005-0000-0000-000069040000}"/>
    <cellStyle name="60% - Accent5 12" xfId="3107" xr:uid="{00000000-0005-0000-0000-00006A040000}"/>
    <cellStyle name="60% - Accent5 13" xfId="2662" xr:uid="{00000000-0005-0000-0000-00006B040000}"/>
    <cellStyle name="60% - Accent5 14" xfId="1846" xr:uid="{00000000-0005-0000-0000-00006C040000}"/>
    <cellStyle name="60% - Accent5 15" xfId="4773" xr:uid="{00000000-0005-0000-0000-00006D040000}"/>
    <cellStyle name="60% - Accent5 16" xfId="4633" xr:uid="{00000000-0005-0000-0000-00006E040000}"/>
    <cellStyle name="60% - Accent5 17" xfId="2916" xr:uid="{00000000-0005-0000-0000-00006F040000}"/>
    <cellStyle name="60% - Accent5 2" xfId="781" xr:uid="{00000000-0005-0000-0000-000070040000}"/>
    <cellStyle name="60% - Accent5 2 2" xfId="2734" xr:uid="{00000000-0005-0000-0000-000071040000}"/>
    <cellStyle name="60% - Accent5 2 2 2" xfId="4711" xr:uid="{00000000-0005-0000-0000-000072040000}"/>
    <cellStyle name="60% - Accent5 2 2 2 2" xfId="6388" xr:uid="{00000000-0005-0000-0000-000073040000}"/>
    <cellStyle name="60% - Accent5 2 2 3" xfId="5935" xr:uid="{00000000-0005-0000-0000-000074040000}"/>
    <cellStyle name="60% - Accent5 2 2 4" xfId="6498" xr:uid="{00000000-0005-0000-0000-000075040000}"/>
    <cellStyle name="60% - Accent5 2 3" xfId="3266" xr:uid="{00000000-0005-0000-0000-000076040000}"/>
    <cellStyle name="60% - Accent5 2 3 2" xfId="6358" xr:uid="{00000000-0005-0000-0000-000077040000}"/>
    <cellStyle name="60% - Accent5 2 4" xfId="3039" xr:uid="{00000000-0005-0000-0000-000078040000}"/>
    <cellStyle name="60% - Accent5 2 4 2" xfId="4473" xr:uid="{00000000-0005-0000-0000-000079040000}"/>
    <cellStyle name="60% - Accent5 2 5" xfId="2822" xr:uid="{00000000-0005-0000-0000-00007A040000}"/>
    <cellStyle name="60% - Accent5 2 6" xfId="5791" xr:uid="{00000000-0005-0000-0000-00007B040000}"/>
    <cellStyle name="60% - Accent5 3" xfId="780" xr:uid="{00000000-0005-0000-0000-00007C040000}"/>
    <cellStyle name="60% - Accent5 3 2" xfId="4774" xr:uid="{00000000-0005-0000-0000-00007D040000}"/>
    <cellStyle name="60% - Accent5 3 2 2" xfId="6499" xr:uid="{00000000-0005-0000-0000-00007E040000}"/>
    <cellStyle name="60% - Accent5 3 3" xfId="4472" xr:uid="{00000000-0005-0000-0000-00007F040000}"/>
    <cellStyle name="60% - Accent5 3 4" xfId="2570" xr:uid="{00000000-0005-0000-0000-000080040000}"/>
    <cellStyle name="60% - Accent5 3 5" xfId="5792" xr:uid="{00000000-0005-0000-0000-000081040000}"/>
    <cellStyle name="60% - Accent5 4" xfId="957" xr:uid="{00000000-0005-0000-0000-000082040000}"/>
    <cellStyle name="60% - Accent5 4 2" xfId="4775" xr:uid="{00000000-0005-0000-0000-000083040000}"/>
    <cellStyle name="60% - Accent5 4 2 2" xfId="6500" xr:uid="{00000000-0005-0000-0000-000084040000}"/>
    <cellStyle name="60% - Accent5 4 3" xfId="4582" xr:uid="{00000000-0005-0000-0000-000085040000}"/>
    <cellStyle name="60% - Accent5 4 4" xfId="1993" xr:uid="{00000000-0005-0000-0000-000086040000}"/>
    <cellStyle name="60% - Accent5 5" xfId="2929" xr:uid="{00000000-0005-0000-0000-000087040000}"/>
    <cellStyle name="60% - Accent5 6" xfId="1833" xr:uid="{00000000-0005-0000-0000-000088040000}"/>
    <cellStyle name="60% - Accent5 7" xfId="2997" xr:uid="{00000000-0005-0000-0000-000089040000}"/>
    <cellStyle name="60% - Accent5 8" xfId="2869" xr:uid="{00000000-0005-0000-0000-00008A040000}"/>
    <cellStyle name="60% - Accent5 9" xfId="2513" xr:uid="{00000000-0005-0000-0000-00008B040000}"/>
    <cellStyle name="60% - Accent6" xfId="1186" xr:uid="{00000000-0005-0000-0000-00008C040000}"/>
    <cellStyle name="60% - Accent6 1" xfId="5135" xr:uid="{00000000-0005-0000-0000-00008D040000}"/>
    <cellStyle name="60% - Accent6 1 2" xfId="5136" xr:uid="{00000000-0005-0000-0000-00008E040000}"/>
    <cellStyle name="60% - Accent6 10" xfId="2409" xr:uid="{00000000-0005-0000-0000-00008F040000}"/>
    <cellStyle name="60% - Accent6 11" xfId="2578" xr:uid="{00000000-0005-0000-0000-000090040000}"/>
    <cellStyle name="60% - Accent6 12" xfId="3298" xr:uid="{00000000-0005-0000-0000-000091040000}"/>
    <cellStyle name="60% - Accent6 13" xfId="3198" xr:uid="{00000000-0005-0000-0000-000092040000}"/>
    <cellStyle name="60% - Accent6 14" xfId="2972" xr:uid="{00000000-0005-0000-0000-000093040000}"/>
    <cellStyle name="60% - Accent6 15" xfId="4776" xr:uid="{00000000-0005-0000-0000-000094040000}"/>
    <cellStyle name="60% - Accent6 16" xfId="4634" xr:uid="{00000000-0005-0000-0000-000095040000}"/>
    <cellStyle name="60% - Accent6 17" xfId="2437" xr:uid="{00000000-0005-0000-0000-000096040000}"/>
    <cellStyle name="60% - Accent6 2" xfId="779" xr:uid="{00000000-0005-0000-0000-000097040000}"/>
    <cellStyle name="60% - Accent6 2 2" xfId="2911" xr:uid="{00000000-0005-0000-0000-000098040000}"/>
    <cellStyle name="60% - Accent6 2 2 2" xfId="4712" xr:uid="{00000000-0005-0000-0000-000099040000}"/>
    <cellStyle name="60% - Accent6 2 2 2 2" xfId="6382" xr:uid="{00000000-0005-0000-0000-00009A040000}"/>
    <cellStyle name="60% - Accent6 2 2 3" xfId="5936" xr:uid="{00000000-0005-0000-0000-00009B040000}"/>
    <cellStyle name="60% - Accent6 2 2 4" xfId="6501" xr:uid="{00000000-0005-0000-0000-00009C040000}"/>
    <cellStyle name="60% - Accent6 2 3" xfId="2884" xr:uid="{00000000-0005-0000-0000-00009D040000}"/>
    <cellStyle name="60% - Accent6 2 3 2" xfId="6367" xr:uid="{00000000-0005-0000-0000-00009E040000}"/>
    <cellStyle name="60% - Accent6 2 4" xfId="2026" xr:uid="{00000000-0005-0000-0000-00009F040000}"/>
    <cellStyle name="60% - Accent6 2 4 2" xfId="4471" xr:uid="{00000000-0005-0000-0000-0000A0040000}"/>
    <cellStyle name="60% - Accent6 2 5" xfId="2967" xr:uid="{00000000-0005-0000-0000-0000A1040000}"/>
    <cellStyle name="60% - Accent6 2 6" xfId="5793" xr:uid="{00000000-0005-0000-0000-0000A2040000}"/>
    <cellStyle name="60% - Accent6 3" xfId="778" xr:uid="{00000000-0005-0000-0000-0000A3040000}"/>
    <cellStyle name="60% - Accent6 3 2" xfId="4777" xr:uid="{00000000-0005-0000-0000-0000A4040000}"/>
    <cellStyle name="60% - Accent6 3 2 2" xfId="6502" xr:uid="{00000000-0005-0000-0000-0000A5040000}"/>
    <cellStyle name="60% - Accent6 3 3" xfId="4470" xr:uid="{00000000-0005-0000-0000-0000A6040000}"/>
    <cellStyle name="60% - Accent6 3 4" xfId="2503" xr:uid="{00000000-0005-0000-0000-0000A7040000}"/>
    <cellStyle name="60% - Accent6 3 5" xfId="5794" xr:uid="{00000000-0005-0000-0000-0000A8040000}"/>
    <cellStyle name="60% - Accent6 4" xfId="958" xr:uid="{00000000-0005-0000-0000-0000A9040000}"/>
    <cellStyle name="60% - Accent6 4 2" xfId="4778" xr:uid="{00000000-0005-0000-0000-0000AA040000}"/>
    <cellStyle name="60% - Accent6 4 2 2" xfId="6503" xr:uid="{00000000-0005-0000-0000-0000AB040000}"/>
    <cellStyle name="60% - Accent6 4 3" xfId="4583" xr:uid="{00000000-0005-0000-0000-0000AC040000}"/>
    <cellStyle name="60% - Accent6 4 4" xfId="3307" xr:uid="{00000000-0005-0000-0000-0000AD040000}"/>
    <cellStyle name="60% - Accent6 5" xfId="2792" xr:uid="{00000000-0005-0000-0000-0000AE040000}"/>
    <cellStyle name="60% - Accent6 6" xfId="3279" xr:uid="{00000000-0005-0000-0000-0000AF040000}"/>
    <cellStyle name="60% - Accent6 7" xfId="2706" xr:uid="{00000000-0005-0000-0000-0000B0040000}"/>
    <cellStyle name="60% - Accent6 8" xfId="3007" xr:uid="{00000000-0005-0000-0000-0000B1040000}"/>
    <cellStyle name="60% - Accent6 9" xfId="3058" xr:uid="{00000000-0005-0000-0000-0000B2040000}"/>
    <cellStyle name="60% - Colore 1" xfId="777" xr:uid="{00000000-0005-0000-0000-0000B3040000}"/>
    <cellStyle name="60% - Colore 1 2" xfId="4469" xr:uid="{00000000-0005-0000-0000-0000B4040000}"/>
    <cellStyle name="60% - Colore 1 3" xfId="3641" xr:uid="{00000000-0005-0000-0000-0000B5040000}"/>
    <cellStyle name="60% - Colore 2" xfId="776" xr:uid="{00000000-0005-0000-0000-0000B6040000}"/>
    <cellStyle name="60% - Colore 2 2" xfId="4468" xr:uid="{00000000-0005-0000-0000-0000B7040000}"/>
    <cellStyle name="60% - Colore 2 3" xfId="3642" xr:uid="{00000000-0005-0000-0000-0000B8040000}"/>
    <cellStyle name="60% - Colore 3" xfId="775" xr:uid="{00000000-0005-0000-0000-0000B9040000}"/>
    <cellStyle name="60% - Colore 3 2" xfId="4467" xr:uid="{00000000-0005-0000-0000-0000BA040000}"/>
    <cellStyle name="60% - Colore 3 3" xfId="3643" xr:uid="{00000000-0005-0000-0000-0000BB040000}"/>
    <cellStyle name="60% - Colore 4" xfId="774" xr:uid="{00000000-0005-0000-0000-0000BC040000}"/>
    <cellStyle name="60% - Colore 4 2" xfId="4466" xr:uid="{00000000-0005-0000-0000-0000BD040000}"/>
    <cellStyle name="60% - Colore 4 3" xfId="3644" xr:uid="{00000000-0005-0000-0000-0000BE040000}"/>
    <cellStyle name="60% - Colore 5" xfId="773" xr:uid="{00000000-0005-0000-0000-0000BF040000}"/>
    <cellStyle name="60% - Colore 5 2" xfId="4465" xr:uid="{00000000-0005-0000-0000-0000C0040000}"/>
    <cellStyle name="60% - Colore 5 3" xfId="3645" xr:uid="{00000000-0005-0000-0000-0000C1040000}"/>
    <cellStyle name="60% - Colore 6" xfId="772" xr:uid="{00000000-0005-0000-0000-0000C2040000}"/>
    <cellStyle name="60% - Colore 6 2" xfId="4464" xr:uid="{00000000-0005-0000-0000-0000C3040000}"/>
    <cellStyle name="60% - Colore 6 3" xfId="3646" xr:uid="{00000000-0005-0000-0000-0000C4040000}"/>
    <cellStyle name="60% - Isticanje1 1" xfId="5137" xr:uid="{00000000-0005-0000-0000-0000C5040000}"/>
    <cellStyle name="60% - Isticanje1 10" xfId="5138" xr:uid="{00000000-0005-0000-0000-0000C6040000}"/>
    <cellStyle name="60% - Isticanje1 11" xfId="5139" xr:uid="{00000000-0005-0000-0000-0000C7040000}"/>
    <cellStyle name="60% - Isticanje1 12" xfId="5140" xr:uid="{00000000-0005-0000-0000-0000C8040000}"/>
    <cellStyle name="60% - Isticanje1 13" xfId="5141" xr:uid="{00000000-0005-0000-0000-0000C9040000}"/>
    <cellStyle name="60% - Isticanje1 14" xfId="5142" xr:uid="{00000000-0005-0000-0000-0000CA040000}"/>
    <cellStyle name="60% - Isticanje1 15" xfId="5143" xr:uid="{00000000-0005-0000-0000-0000CB040000}"/>
    <cellStyle name="60% - Isticanje1 16" xfId="5144" xr:uid="{00000000-0005-0000-0000-0000CC040000}"/>
    <cellStyle name="60% - Isticanje1 17" xfId="5145" xr:uid="{00000000-0005-0000-0000-0000CD040000}"/>
    <cellStyle name="60% - Isticanje1 18" xfId="5146" xr:uid="{00000000-0005-0000-0000-0000CE040000}"/>
    <cellStyle name="60% - Isticanje1 19" xfId="5147" xr:uid="{00000000-0005-0000-0000-0000CF040000}"/>
    <cellStyle name="60% - Isticanje1 2" xfId="13" xr:uid="{00000000-0005-0000-0000-0000D0040000}"/>
    <cellStyle name="60% - Isticanje1 2 2" xfId="490" xr:uid="{00000000-0005-0000-0000-0000D1040000}"/>
    <cellStyle name="60% - Isticanje1 2 2 2" xfId="6143" xr:uid="{00000000-0005-0000-0000-0000D2040000}"/>
    <cellStyle name="60% - Isticanje1 2 3" xfId="771" xr:uid="{00000000-0005-0000-0000-0000D3040000}"/>
    <cellStyle name="60% - Isticanje1 2 3 2" xfId="4463" xr:uid="{00000000-0005-0000-0000-0000D4040000}"/>
    <cellStyle name="60% - Isticanje1 2 3 3" xfId="2617" xr:uid="{00000000-0005-0000-0000-0000D5040000}"/>
    <cellStyle name="60% - Isticanje1 2 4" xfId="1825" xr:uid="{00000000-0005-0000-0000-0000D6040000}"/>
    <cellStyle name="60% - Isticanje1 2 5" xfId="6142" xr:uid="{00000000-0005-0000-0000-0000D7040000}"/>
    <cellStyle name="60% - Isticanje1 2 6" xfId="6504" xr:uid="{00000000-0005-0000-0000-0000D8040000}"/>
    <cellStyle name="60% - Isticanje1 20" xfId="5148" xr:uid="{00000000-0005-0000-0000-0000D9040000}"/>
    <cellStyle name="60% - Isticanje1 21" xfId="5149" xr:uid="{00000000-0005-0000-0000-0000DA040000}"/>
    <cellStyle name="60% - Isticanje1 3" xfId="5150" xr:uid="{00000000-0005-0000-0000-0000DB040000}"/>
    <cellStyle name="60% - Isticanje1 4" xfId="5151" xr:uid="{00000000-0005-0000-0000-0000DC040000}"/>
    <cellStyle name="60% - Isticanje1 5" xfId="5152" xr:uid="{00000000-0005-0000-0000-0000DD040000}"/>
    <cellStyle name="60% - Isticanje1 6" xfId="5153" xr:uid="{00000000-0005-0000-0000-0000DE040000}"/>
    <cellStyle name="60% - Isticanje1 7" xfId="5154" xr:uid="{00000000-0005-0000-0000-0000DF040000}"/>
    <cellStyle name="60% - Isticanje1 8" xfId="5155" xr:uid="{00000000-0005-0000-0000-0000E0040000}"/>
    <cellStyle name="60% - Isticanje1 9" xfId="5156" xr:uid="{00000000-0005-0000-0000-0000E1040000}"/>
    <cellStyle name="60% - Isticanje2 1" xfId="5157" xr:uid="{00000000-0005-0000-0000-0000E2040000}"/>
    <cellStyle name="60% - Isticanje2 10" xfId="5158" xr:uid="{00000000-0005-0000-0000-0000E3040000}"/>
    <cellStyle name="60% - Isticanje2 11" xfId="5159" xr:uid="{00000000-0005-0000-0000-0000E4040000}"/>
    <cellStyle name="60% - Isticanje2 12" xfId="5160" xr:uid="{00000000-0005-0000-0000-0000E5040000}"/>
    <cellStyle name="60% - Isticanje2 13" xfId="5161" xr:uid="{00000000-0005-0000-0000-0000E6040000}"/>
    <cellStyle name="60% - Isticanje2 14" xfId="5162" xr:uid="{00000000-0005-0000-0000-0000E7040000}"/>
    <cellStyle name="60% - Isticanje2 15" xfId="5163" xr:uid="{00000000-0005-0000-0000-0000E8040000}"/>
    <cellStyle name="60% - Isticanje2 16" xfId="5164" xr:uid="{00000000-0005-0000-0000-0000E9040000}"/>
    <cellStyle name="60% - Isticanje2 17" xfId="5165" xr:uid="{00000000-0005-0000-0000-0000EA040000}"/>
    <cellStyle name="60% - Isticanje2 18" xfId="5166" xr:uid="{00000000-0005-0000-0000-0000EB040000}"/>
    <cellStyle name="60% - Isticanje2 19" xfId="5167" xr:uid="{00000000-0005-0000-0000-0000EC040000}"/>
    <cellStyle name="60% - Isticanje2 2" xfId="14" xr:uid="{00000000-0005-0000-0000-0000ED040000}"/>
    <cellStyle name="60% - Isticanje2 2 2" xfId="491" xr:uid="{00000000-0005-0000-0000-0000EE040000}"/>
    <cellStyle name="60% - Isticanje2 2 2 2" xfId="6145" xr:uid="{00000000-0005-0000-0000-0000EF040000}"/>
    <cellStyle name="60% - Isticanje2 2 3" xfId="770" xr:uid="{00000000-0005-0000-0000-0000F0040000}"/>
    <cellStyle name="60% - Isticanje2 2 3 2" xfId="4462" xr:uid="{00000000-0005-0000-0000-0000F1040000}"/>
    <cellStyle name="60% - Isticanje2 2 3 3" xfId="3308" xr:uid="{00000000-0005-0000-0000-0000F2040000}"/>
    <cellStyle name="60% - Isticanje2 2 4" xfId="1826" xr:uid="{00000000-0005-0000-0000-0000F3040000}"/>
    <cellStyle name="60% - Isticanje2 2 5" xfId="6144" xr:uid="{00000000-0005-0000-0000-0000F4040000}"/>
    <cellStyle name="60% - Isticanje2 2 6" xfId="6505" xr:uid="{00000000-0005-0000-0000-0000F5040000}"/>
    <cellStyle name="60% - Isticanje2 20" xfId="5168" xr:uid="{00000000-0005-0000-0000-0000F6040000}"/>
    <cellStyle name="60% - Isticanje2 21" xfId="5169" xr:uid="{00000000-0005-0000-0000-0000F7040000}"/>
    <cellStyle name="60% - Isticanje2 3" xfId="5170" xr:uid="{00000000-0005-0000-0000-0000F8040000}"/>
    <cellStyle name="60% - Isticanje2 4" xfId="5171" xr:uid="{00000000-0005-0000-0000-0000F9040000}"/>
    <cellStyle name="60% - Isticanje2 5" xfId="5172" xr:uid="{00000000-0005-0000-0000-0000FA040000}"/>
    <cellStyle name="60% - Isticanje2 6" xfId="5173" xr:uid="{00000000-0005-0000-0000-0000FB040000}"/>
    <cellStyle name="60% - Isticanje2 7" xfId="5174" xr:uid="{00000000-0005-0000-0000-0000FC040000}"/>
    <cellStyle name="60% - Isticanje2 8" xfId="5175" xr:uid="{00000000-0005-0000-0000-0000FD040000}"/>
    <cellStyle name="60% - Isticanje2 9" xfId="5176" xr:uid="{00000000-0005-0000-0000-0000FE040000}"/>
    <cellStyle name="60% - Isticanje3 1" xfId="5177" xr:uid="{00000000-0005-0000-0000-0000FF040000}"/>
    <cellStyle name="60% - Isticanje3 10" xfId="5178" xr:uid="{00000000-0005-0000-0000-000000050000}"/>
    <cellStyle name="60% - Isticanje3 11" xfId="5179" xr:uid="{00000000-0005-0000-0000-000001050000}"/>
    <cellStyle name="60% - Isticanje3 12" xfId="5180" xr:uid="{00000000-0005-0000-0000-000002050000}"/>
    <cellStyle name="60% - Isticanje3 13" xfId="5181" xr:uid="{00000000-0005-0000-0000-000003050000}"/>
    <cellStyle name="60% - Isticanje3 14" xfId="5182" xr:uid="{00000000-0005-0000-0000-000004050000}"/>
    <cellStyle name="60% - Isticanje3 15" xfId="5183" xr:uid="{00000000-0005-0000-0000-000005050000}"/>
    <cellStyle name="60% - Isticanje3 16" xfId="5184" xr:uid="{00000000-0005-0000-0000-000006050000}"/>
    <cellStyle name="60% - Isticanje3 17" xfId="5185" xr:uid="{00000000-0005-0000-0000-000007050000}"/>
    <cellStyle name="60% - Isticanje3 18" xfId="5186" xr:uid="{00000000-0005-0000-0000-000008050000}"/>
    <cellStyle name="60% - Isticanje3 19" xfId="5187" xr:uid="{00000000-0005-0000-0000-000009050000}"/>
    <cellStyle name="60% - Isticanje3 2" xfId="15" xr:uid="{00000000-0005-0000-0000-00000A050000}"/>
    <cellStyle name="60% - Isticanje3 2 2" xfId="492" xr:uid="{00000000-0005-0000-0000-00000B050000}"/>
    <cellStyle name="60% - Isticanje3 2 2 2" xfId="6147" xr:uid="{00000000-0005-0000-0000-00000C050000}"/>
    <cellStyle name="60% - Isticanje3 2 3" xfId="769" xr:uid="{00000000-0005-0000-0000-00000D050000}"/>
    <cellStyle name="60% - Isticanje3 2 3 2" xfId="4461" xr:uid="{00000000-0005-0000-0000-00000E050000}"/>
    <cellStyle name="60% - Isticanje3 2 3 3" xfId="2733" xr:uid="{00000000-0005-0000-0000-00000F050000}"/>
    <cellStyle name="60% - Isticanje3 2 4" xfId="1827" xr:uid="{00000000-0005-0000-0000-000010050000}"/>
    <cellStyle name="60% - Isticanje3 2 5" xfId="6146" xr:uid="{00000000-0005-0000-0000-000011050000}"/>
    <cellStyle name="60% - Isticanje3 2 6" xfId="6506" xr:uid="{00000000-0005-0000-0000-000012050000}"/>
    <cellStyle name="60% - Isticanje3 20" xfId="5188" xr:uid="{00000000-0005-0000-0000-000013050000}"/>
    <cellStyle name="60% - Isticanje3 21" xfId="5189" xr:uid="{00000000-0005-0000-0000-000014050000}"/>
    <cellStyle name="60% - Isticanje3 3" xfId="5190" xr:uid="{00000000-0005-0000-0000-000015050000}"/>
    <cellStyle name="60% - Isticanje3 4" xfId="5191" xr:uid="{00000000-0005-0000-0000-000016050000}"/>
    <cellStyle name="60% - Isticanje3 5" xfId="5192" xr:uid="{00000000-0005-0000-0000-000017050000}"/>
    <cellStyle name="60% - Isticanje3 6" xfId="5193" xr:uid="{00000000-0005-0000-0000-000018050000}"/>
    <cellStyle name="60% - Isticanje3 7" xfId="5194" xr:uid="{00000000-0005-0000-0000-000019050000}"/>
    <cellStyle name="60% - Isticanje3 8" xfId="5195" xr:uid="{00000000-0005-0000-0000-00001A050000}"/>
    <cellStyle name="60% - Isticanje3 9" xfId="5196" xr:uid="{00000000-0005-0000-0000-00001B050000}"/>
    <cellStyle name="60% - Isticanje4 1" xfId="5197" xr:uid="{00000000-0005-0000-0000-00001C050000}"/>
    <cellStyle name="60% - Isticanje4 10" xfId="5198" xr:uid="{00000000-0005-0000-0000-00001D050000}"/>
    <cellStyle name="60% - Isticanje4 11" xfId="5199" xr:uid="{00000000-0005-0000-0000-00001E050000}"/>
    <cellStyle name="60% - Isticanje4 12" xfId="5200" xr:uid="{00000000-0005-0000-0000-00001F050000}"/>
    <cellStyle name="60% - Isticanje4 13" xfId="5201" xr:uid="{00000000-0005-0000-0000-000020050000}"/>
    <cellStyle name="60% - Isticanje4 14" xfId="5202" xr:uid="{00000000-0005-0000-0000-000021050000}"/>
    <cellStyle name="60% - Isticanje4 15" xfId="5203" xr:uid="{00000000-0005-0000-0000-000022050000}"/>
    <cellStyle name="60% - Isticanje4 16" xfId="5204" xr:uid="{00000000-0005-0000-0000-000023050000}"/>
    <cellStyle name="60% - Isticanje4 17" xfId="5205" xr:uid="{00000000-0005-0000-0000-000024050000}"/>
    <cellStyle name="60% - Isticanje4 18" xfId="5206" xr:uid="{00000000-0005-0000-0000-000025050000}"/>
    <cellStyle name="60% - Isticanje4 19" xfId="5207" xr:uid="{00000000-0005-0000-0000-000026050000}"/>
    <cellStyle name="60% - Isticanje4 2" xfId="16" xr:uid="{00000000-0005-0000-0000-000027050000}"/>
    <cellStyle name="60% - Isticanje4 2 2" xfId="493" xr:uid="{00000000-0005-0000-0000-000028050000}"/>
    <cellStyle name="60% - Isticanje4 2 2 2" xfId="6149" xr:uid="{00000000-0005-0000-0000-000029050000}"/>
    <cellStyle name="60% - Isticanje4 2 3" xfId="768" xr:uid="{00000000-0005-0000-0000-00002A050000}"/>
    <cellStyle name="60% - Isticanje4 2 3 2" xfId="4460" xr:uid="{00000000-0005-0000-0000-00002B050000}"/>
    <cellStyle name="60% - Isticanje4 2 3 3" xfId="2640" xr:uid="{00000000-0005-0000-0000-00002C050000}"/>
    <cellStyle name="60% - Isticanje4 2 4" xfId="1828" xr:uid="{00000000-0005-0000-0000-00002D050000}"/>
    <cellStyle name="60% - Isticanje4 2 5" xfId="6148" xr:uid="{00000000-0005-0000-0000-00002E050000}"/>
    <cellStyle name="60% - Isticanje4 2 6" xfId="6507" xr:uid="{00000000-0005-0000-0000-00002F050000}"/>
    <cellStyle name="60% - Isticanje4 20" xfId="5208" xr:uid="{00000000-0005-0000-0000-000030050000}"/>
    <cellStyle name="60% - Isticanje4 21" xfId="5209" xr:uid="{00000000-0005-0000-0000-000031050000}"/>
    <cellStyle name="60% - Isticanje4 3" xfId="5210" xr:uid="{00000000-0005-0000-0000-000032050000}"/>
    <cellStyle name="60% - Isticanje4 4" xfId="5211" xr:uid="{00000000-0005-0000-0000-000033050000}"/>
    <cellStyle name="60% - Isticanje4 5" xfId="5212" xr:uid="{00000000-0005-0000-0000-000034050000}"/>
    <cellStyle name="60% - Isticanje4 6" xfId="5213" xr:uid="{00000000-0005-0000-0000-000035050000}"/>
    <cellStyle name="60% - Isticanje4 7" xfId="5214" xr:uid="{00000000-0005-0000-0000-000036050000}"/>
    <cellStyle name="60% - Isticanje4 8" xfId="5215" xr:uid="{00000000-0005-0000-0000-000037050000}"/>
    <cellStyle name="60% - Isticanje4 9" xfId="5216" xr:uid="{00000000-0005-0000-0000-000038050000}"/>
    <cellStyle name="60% - Isticanje5 1" xfId="5217" xr:uid="{00000000-0005-0000-0000-000039050000}"/>
    <cellStyle name="60% - Isticanje5 10" xfId="5218" xr:uid="{00000000-0005-0000-0000-00003A050000}"/>
    <cellStyle name="60% - Isticanje5 11" xfId="5219" xr:uid="{00000000-0005-0000-0000-00003B050000}"/>
    <cellStyle name="60% - Isticanje5 12" xfId="5220" xr:uid="{00000000-0005-0000-0000-00003C050000}"/>
    <cellStyle name="60% - Isticanje5 13" xfId="5221" xr:uid="{00000000-0005-0000-0000-00003D050000}"/>
    <cellStyle name="60% - Isticanje5 14" xfId="5222" xr:uid="{00000000-0005-0000-0000-00003E050000}"/>
    <cellStyle name="60% - Isticanje5 15" xfId="5223" xr:uid="{00000000-0005-0000-0000-00003F050000}"/>
    <cellStyle name="60% - Isticanje5 16" xfId="5224" xr:uid="{00000000-0005-0000-0000-000040050000}"/>
    <cellStyle name="60% - Isticanje5 17" xfId="5225" xr:uid="{00000000-0005-0000-0000-000041050000}"/>
    <cellStyle name="60% - Isticanje5 18" xfId="5226" xr:uid="{00000000-0005-0000-0000-000042050000}"/>
    <cellStyle name="60% - Isticanje5 19" xfId="5227" xr:uid="{00000000-0005-0000-0000-000043050000}"/>
    <cellStyle name="60% - Isticanje5 2" xfId="17" xr:uid="{00000000-0005-0000-0000-000044050000}"/>
    <cellStyle name="60% - Isticanje5 2 2" xfId="494" xr:uid="{00000000-0005-0000-0000-000045050000}"/>
    <cellStyle name="60% - Isticanje5 2 2 2" xfId="6151" xr:uid="{00000000-0005-0000-0000-000046050000}"/>
    <cellStyle name="60% - Isticanje5 2 3" xfId="767" xr:uid="{00000000-0005-0000-0000-000047050000}"/>
    <cellStyle name="60% - Isticanje5 2 3 2" xfId="4459" xr:uid="{00000000-0005-0000-0000-000048050000}"/>
    <cellStyle name="60% - Isticanje5 2 3 3" xfId="2774" xr:uid="{00000000-0005-0000-0000-000049050000}"/>
    <cellStyle name="60% - Isticanje5 2 4" xfId="1829" xr:uid="{00000000-0005-0000-0000-00004A050000}"/>
    <cellStyle name="60% - Isticanje5 2 5" xfId="6150" xr:uid="{00000000-0005-0000-0000-00004B050000}"/>
    <cellStyle name="60% - Isticanje5 2 6" xfId="6508" xr:uid="{00000000-0005-0000-0000-00004C050000}"/>
    <cellStyle name="60% - Isticanje5 20" xfId="5228" xr:uid="{00000000-0005-0000-0000-00004D050000}"/>
    <cellStyle name="60% - Isticanje5 21" xfId="5229" xr:uid="{00000000-0005-0000-0000-00004E050000}"/>
    <cellStyle name="60% - Isticanje5 3" xfId="5230" xr:uid="{00000000-0005-0000-0000-00004F050000}"/>
    <cellStyle name="60% - Isticanje5 4" xfId="5231" xr:uid="{00000000-0005-0000-0000-000050050000}"/>
    <cellStyle name="60% - Isticanje5 5" xfId="5232" xr:uid="{00000000-0005-0000-0000-000051050000}"/>
    <cellStyle name="60% - Isticanje5 6" xfId="5233" xr:uid="{00000000-0005-0000-0000-000052050000}"/>
    <cellStyle name="60% - Isticanje5 7" xfId="5234" xr:uid="{00000000-0005-0000-0000-000053050000}"/>
    <cellStyle name="60% - Isticanje5 8" xfId="5235" xr:uid="{00000000-0005-0000-0000-000054050000}"/>
    <cellStyle name="60% - Isticanje5 9" xfId="5236" xr:uid="{00000000-0005-0000-0000-000055050000}"/>
    <cellStyle name="60% - Isticanje6 1" xfId="5237" xr:uid="{00000000-0005-0000-0000-000056050000}"/>
    <cellStyle name="60% - Isticanje6 10" xfId="5238" xr:uid="{00000000-0005-0000-0000-000057050000}"/>
    <cellStyle name="60% - Isticanje6 11" xfId="5239" xr:uid="{00000000-0005-0000-0000-000058050000}"/>
    <cellStyle name="60% - Isticanje6 12" xfId="5240" xr:uid="{00000000-0005-0000-0000-000059050000}"/>
    <cellStyle name="60% - Isticanje6 13" xfId="5241" xr:uid="{00000000-0005-0000-0000-00005A050000}"/>
    <cellStyle name="60% - Isticanje6 14" xfId="5242" xr:uid="{00000000-0005-0000-0000-00005B050000}"/>
    <cellStyle name="60% - Isticanje6 15" xfId="5243" xr:uid="{00000000-0005-0000-0000-00005C050000}"/>
    <cellStyle name="60% - Isticanje6 16" xfId="5244" xr:uid="{00000000-0005-0000-0000-00005D050000}"/>
    <cellStyle name="60% - Isticanje6 17" xfId="5245" xr:uid="{00000000-0005-0000-0000-00005E050000}"/>
    <cellStyle name="60% - Isticanje6 18" xfId="5246" xr:uid="{00000000-0005-0000-0000-00005F050000}"/>
    <cellStyle name="60% - Isticanje6 19" xfId="5247" xr:uid="{00000000-0005-0000-0000-000060050000}"/>
    <cellStyle name="60% - Isticanje6 2" xfId="18" xr:uid="{00000000-0005-0000-0000-000061050000}"/>
    <cellStyle name="60% - Isticanje6 2 2" xfId="495" xr:uid="{00000000-0005-0000-0000-000062050000}"/>
    <cellStyle name="60% - Isticanje6 2 2 2" xfId="6153" xr:uid="{00000000-0005-0000-0000-000063050000}"/>
    <cellStyle name="60% - Isticanje6 2 3" xfId="766" xr:uid="{00000000-0005-0000-0000-000064050000}"/>
    <cellStyle name="60% - Isticanje6 2 3 2" xfId="4458" xr:uid="{00000000-0005-0000-0000-000065050000}"/>
    <cellStyle name="60% - Isticanje6 2 3 3" xfId="3219" xr:uid="{00000000-0005-0000-0000-000066050000}"/>
    <cellStyle name="60% - Isticanje6 2 4" xfId="1830" xr:uid="{00000000-0005-0000-0000-000067050000}"/>
    <cellStyle name="60% - Isticanje6 2 5" xfId="6152" xr:uid="{00000000-0005-0000-0000-000068050000}"/>
    <cellStyle name="60% - Isticanje6 2 6" xfId="6509" xr:uid="{00000000-0005-0000-0000-000069050000}"/>
    <cellStyle name="60% - Isticanje6 20" xfId="5248" xr:uid="{00000000-0005-0000-0000-00006A050000}"/>
    <cellStyle name="60% - Isticanje6 21" xfId="5249" xr:uid="{00000000-0005-0000-0000-00006B050000}"/>
    <cellStyle name="60% - Isticanje6 3" xfId="5250" xr:uid="{00000000-0005-0000-0000-00006C050000}"/>
    <cellStyle name="60% - Isticanje6 4" xfId="5251" xr:uid="{00000000-0005-0000-0000-00006D050000}"/>
    <cellStyle name="60% - Isticanje6 5" xfId="5252" xr:uid="{00000000-0005-0000-0000-00006E050000}"/>
    <cellStyle name="60% - Isticanje6 6" xfId="5253" xr:uid="{00000000-0005-0000-0000-00006F050000}"/>
    <cellStyle name="60% - Isticanje6 7" xfId="5254" xr:uid="{00000000-0005-0000-0000-000070050000}"/>
    <cellStyle name="60% - Isticanje6 8" xfId="5255" xr:uid="{00000000-0005-0000-0000-000071050000}"/>
    <cellStyle name="60% - Isticanje6 9" xfId="5256" xr:uid="{00000000-0005-0000-0000-000072050000}"/>
    <cellStyle name="A4 Small 210 x 297 mm" xfId="1686" xr:uid="{00000000-0005-0000-0000-000073050000}"/>
    <cellStyle name="A4 Small 210 x 297 mm 10" xfId="2573" xr:uid="{00000000-0005-0000-0000-000074050000}"/>
    <cellStyle name="A4 Small 210 x 297 mm 10 2" xfId="3095" xr:uid="{00000000-0005-0000-0000-000075050000}"/>
    <cellStyle name="A4 Small 210 x 297 mm 10_BURE COMMERCE" xfId="1933" xr:uid="{00000000-0005-0000-0000-000076050000}"/>
    <cellStyle name="A4 Small 210 x 297 mm 11" xfId="2668" xr:uid="{00000000-0005-0000-0000-000077050000}"/>
    <cellStyle name="A4 Small 210 x 297 mm 11 2" xfId="2096" xr:uid="{00000000-0005-0000-0000-000078050000}"/>
    <cellStyle name="A4 Small 210 x 297 mm 11_BURE COMMERCE" xfId="2428" xr:uid="{00000000-0005-0000-0000-000079050000}"/>
    <cellStyle name="A4 Small 210 x 297 mm 12" xfId="1915" xr:uid="{00000000-0005-0000-0000-00007A050000}"/>
    <cellStyle name="A4 Small 210 x 297 mm 12 2" xfId="3033" xr:uid="{00000000-0005-0000-0000-00007B050000}"/>
    <cellStyle name="A4 Small 210 x 297 mm 12_BURE COMMERCE" xfId="2583" xr:uid="{00000000-0005-0000-0000-00007C050000}"/>
    <cellStyle name="A4 Small 210 x 297 mm 13" xfId="2741" xr:uid="{00000000-0005-0000-0000-00007D050000}"/>
    <cellStyle name="A4 Small 210 x 297 mm 13 2" xfId="2736" xr:uid="{00000000-0005-0000-0000-00007E050000}"/>
    <cellStyle name="A4 Small 210 x 297 mm 13_BURE COMMERCE" xfId="2768" xr:uid="{00000000-0005-0000-0000-00007F050000}"/>
    <cellStyle name="A4 Small 210 x 297 mm 14" xfId="2378" xr:uid="{00000000-0005-0000-0000-000080050000}"/>
    <cellStyle name="A4 Small 210 x 297 mm 2" xfId="2930" xr:uid="{00000000-0005-0000-0000-000081050000}"/>
    <cellStyle name="A4 Small 210 x 297 mm 2 2" xfId="1962" xr:uid="{00000000-0005-0000-0000-000082050000}"/>
    <cellStyle name="A4 Small 210 x 297 mm 2_BURE COMMERCE" xfId="3227" xr:uid="{00000000-0005-0000-0000-000083050000}"/>
    <cellStyle name="A4 Small 210 x 297 mm 3" xfId="2357" xr:uid="{00000000-0005-0000-0000-000084050000}"/>
    <cellStyle name="A4 Small 210 x 297 mm 3 2" xfId="3255" xr:uid="{00000000-0005-0000-0000-000085050000}"/>
    <cellStyle name="A4 Small 210 x 297 mm 3_BURE COMMERCE" xfId="1917" xr:uid="{00000000-0005-0000-0000-000086050000}"/>
    <cellStyle name="A4 Small 210 x 297 mm 4" xfId="3097" xr:uid="{00000000-0005-0000-0000-000087050000}"/>
    <cellStyle name="A4 Small 210 x 297 mm 4 2" xfId="3123" xr:uid="{00000000-0005-0000-0000-000088050000}"/>
    <cellStyle name="A4 Small 210 x 297 mm 4_BURE COMMERCE" xfId="1911" xr:uid="{00000000-0005-0000-0000-000089050000}"/>
    <cellStyle name="A4 Small 210 x 297 mm 5" xfId="2558" xr:uid="{00000000-0005-0000-0000-00008A050000}"/>
    <cellStyle name="A4 Small 210 x 297 mm 5 2" xfId="2466" xr:uid="{00000000-0005-0000-0000-00008B050000}"/>
    <cellStyle name="A4 Small 210 x 297 mm 5_BURE COMMERCE" xfId="2407" xr:uid="{00000000-0005-0000-0000-00008C050000}"/>
    <cellStyle name="A4 Small 210 x 297 mm 6" xfId="2464" xr:uid="{00000000-0005-0000-0000-00008D050000}"/>
    <cellStyle name="A4 Small 210 x 297 mm 6 2" xfId="1847" xr:uid="{00000000-0005-0000-0000-00008E050000}"/>
    <cellStyle name="A4 Small 210 x 297 mm 6_BURE COMMERCE" xfId="2687" xr:uid="{00000000-0005-0000-0000-00008F050000}"/>
    <cellStyle name="A4 Small 210 x 297 mm 7" xfId="1875" xr:uid="{00000000-0005-0000-0000-000090050000}"/>
    <cellStyle name="A4 Small 210 x 297 mm 7 2" xfId="2976" xr:uid="{00000000-0005-0000-0000-000091050000}"/>
    <cellStyle name="A4 Small 210 x 297 mm 7_BURE COMMERCE" xfId="2029" xr:uid="{00000000-0005-0000-0000-000092050000}"/>
    <cellStyle name="A4 Small 210 x 297 mm 8" xfId="2586" xr:uid="{00000000-0005-0000-0000-000093050000}"/>
    <cellStyle name="A4 Small 210 x 297 mm 8 2" xfId="2036" xr:uid="{00000000-0005-0000-0000-000094050000}"/>
    <cellStyle name="A4 Small 210 x 297 mm 8_BURE COMMERCE" xfId="1845" xr:uid="{00000000-0005-0000-0000-000095050000}"/>
    <cellStyle name="A4 Small 210 x 297 mm 9" xfId="2993" xr:uid="{00000000-0005-0000-0000-000096050000}"/>
    <cellStyle name="A4 Small 210 x 297 mm 9 2" xfId="2871" xr:uid="{00000000-0005-0000-0000-000097050000}"/>
    <cellStyle name="A4 Small 210 x 297 mm 9_BURE COMMERCE" xfId="1931" xr:uid="{00000000-0005-0000-0000-000098050000}"/>
    <cellStyle name="A4 Small 210 x 297 mm_8-PODNO GRIJANJE" xfId="2038" xr:uid="{00000000-0005-0000-0000-000099050000}"/>
    <cellStyle name="Accent1" xfId="1185" xr:uid="{00000000-0005-0000-0000-00009A050000}"/>
    <cellStyle name="Accent1 1" xfId="5257" xr:uid="{00000000-0005-0000-0000-00009B050000}"/>
    <cellStyle name="Accent1 1 2" xfId="5258" xr:uid="{00000000-0005-0000-0000-00009C050000}"/>
    <cellStyle name="Accent1 10" xfId="2755" xr:uid="{00000000-0005-0000-0000-00009D050000}"/>
    <cellStyle name="Accent1 11" xfId="2772" xr:uid="{00000000-0005-0000-0000-00009E050000}"/>
    <cellStyle name="Accent1 12" xfId="2987" xr:uid="{00000000-0005-0000-0000-00009F050000}"/>
    <cellStyle name="Accent1 13" xfId="2364" xr:uid="{00000000-0005-0000-0000-0000A0050000}"/>
    <cellStyle name="Accent1 14" xfId="2783" xr:uid="{00000000-0005-0000-0000-0000A1050000}"/>
    <cellStyle name="Accent1 15" xfId="4779" xr:uid="{00000000-0005-0000-0000-0000A2050000}"/>
    <cellStyle name="Accent1 16" xfId="4635" xr:uid="{00000000-0005-0000-0000-0000A3050000}"/>
    <cellStyle name="Accent1 2" xfId="765" xr:uid="{00000000-0005-0000-0000-0000A4050000}"/>
    <cellStyle name="Accent1 2 2" xfId="2107" xr:uid="{00000000-0005-0000-0000-0000A5050000}"/>
    <cellStyle name="Accent1 2 2 2" xfId="2387" xr:uid="{00000000-0005-0000-0000-0000A6050000}"/>
    <cellStyle name="Accent1 2 2 2 2" xfId="6386" xr:uid="{00000000-0005-0000-0000-0000A7050000}"/>
    <cellStyle name="Accent1 2 2 3" xfId="5937" xr:uid="{00000000-0005-0000-0000-0000A8050000}"/>
    <cellStyle name="Accent1 2 2 4" xfId="6511" xr:uid="{00000000-0005-0000-0000-0000A9050000}"/>
    <cellStyle name="Accent1 2 3" xfId="2426" xr:uid="{00000000-0005-0000-0000-0000AA050000}"/>
    <cellStyle name="Accent1 2 3 2" xfId="6018" xr:uid="{00000000-0005-0000-0000-0000AB050000}"/>
    <cellStyle name="Accent1 2 4" xfId="4457" xr:uid="{00000000-0005-0000-0000-0000AC050000}"/>
    <cellStyle name="Accent1 2 5" xfId="5795" xr:uid="{00000000-0005-0000-0000-0000AD050000}"/>
    <cellStyle name="Accent1 2 6" xfId="6510" xr:uid="{00000000-0005-0000-0000-0000AE050000}"/>
    <cellStyle name="Accent1 2 7" xfId="1687" xr:uid="{00000000-0005-0000-0000-0000AF050000}"/>
    <cellStyle name="Accent1 3" xfId="764" xr:uid="{00000000-0005-0000-0000-0000B0050000}"/>
    <cellStyle name="Accent1 3 2" xfId="4780" xr:uid="{00000000-0005-0000-0000-0000B1050000}"/>
    <cellStyle name="Accent1 3 2 2" xfId="6513" xr:uid="{00000000-0005-0000-0000-0000B2050000}"/>
    <cellStyle name="Accent1 3 3" xfId="4456" xr:uid="{00000000-0005-0000-0000-0000B3050000}"/>
    <cellStyle name="Accent1 3 4" xfId="2724" xr:uid="{00000000-0005-0000-0000-0000B4050000}"/>
    <cellStyle name="Accent1 3 5" xfId="5796" xr:uid="{00000000-0005-0000-0000-0000B5050000}"/>
    <cellStyle name="Accent1 3 6" xfId="6512" xr:uid="{00000000-0005-0000-0000-0000B6050000}"/>
    <cellStyle name="Accent1 4" xfId="959" xr:uid="{00000000-0005-0000-0000-0000B7050000}"/>
    <cellStyle name="Accent1 4 2" xfId="4781" xr:uid="{00000000-0005-0000-0000-0000B8050000}"/>
    <cellStyle name="Accent1 4 2 2" xfId="6515" xr:uid="{00000000-0005-0000-0000-0000B9050000}"/>
    <cellStyle name="Accent1 4 3" xfId="4584" xr:uid="{00000000-0005-0000-0000-0000BA050000}"/>
    <cellStyle name="Accent1 4 4" xfId="3272" xr:uid="{00000000-0005-0000-0000-0000BB050000}"/>
    <cellStyle name="Accent1 4 5" xfId="6514" xr:uid="{00000000-0005-0000-0000-0000BC050000}"/>
    <cellStyle name="Accent1 5" xfId="2832" xr:uid="{00000000-0005-0000-0000-0000BD050000}"/>
    <cellStyle name="Accent1 6" xfId="2530" xr:uid="{00000000-0005-0000-0000-0000BE050000}"/>
    <cellStyle name="Accent1 7" xfId="2019" xr:uid="{00000000-0005-0000-0000-0000BF050000}"/>
    <cellStyle name="Accent1 8" xfId="2763" xr:uid="{00000000-0005-0000-0000-0000C0050000}"/>
    <cellStyle name="Accent1 9" xfId="2141" xr:uid="{00000000-0005-0000-0000-0000C1050000}"/>
    <cellStyle name="Accent2" xfId="1173" xr:uid="{00000000-0005-0000-0000-0000C2050000}"/>
    <cellStyle name="Accent2 1" xfId="5259" xr:uid="{00000000-0005-0000-0000-0000C3050000}"/>
    <cellStyle name="Accent2 1 2" xfId="5260" xr:uid="{00000000-0005-0000-0000-0000C4050000}"/>
    <cellStyle name="Accent2 10" xfId="2610" xr:uid="{00000000-0005-0000-0000-0000C5050000}"/>
    <cellStyle name="Accent2 11" xfId="3185" xr:uid="{00000000-0005-0000-0000-0000C6050000}"/>
    <cellStyle name="Accent2 12" xfId="2404" xr:uid="{00000000-0005-0000-0000-0000C7050000}"/>
    <cellStyle name="Accent2 13" xfId="1979" xr:uid="{00000000-0005-0000-0000-0000C8050000}"/>
    <cellStyle name="Accent2 14" xfId="2510" xr:uid="{00000000-0005-0000-0000-0000C9050000}"/>
    <cellStyle name="Accent2 15" xfId="4782" xr:uid="{00000000-0005-0000-0000-0000CA050000}"/>
    <cellStyle name="Accent2 16" xfId="4636" xr:uid="{00000000-0005-0000-0000-0000CB050000}"/>
    <cellStyle name="Accent2 2" xfId="763" xr:uid="{00000000-0005-0000-0000-0000CC050000}"/>
    <cellStyle name="Accent2 2 2" xfId="2106" xr:uid="{00000000-0005-0000-0000-0000CD050000}"/>
    <cellStyle name="Accent2 2 2 2" xfId="2491" xr:uid="{00000000-0005-0000-0000-0000CE050000}"/>
    <cellStyle name="Accent2 2 2 2 2" xfId="6394" xr:uid="{00000000-0005-0000-0000-0000CF050000}"/>
    <cellStyle name="Accent2 2 2 3" xfId="5938" xr:uid="{00000000-0005-0000-0000-0000D0050000}"/>
    <cellStyle name="Accent2 2 2 4" xfId="6517" xr:uid="{00000000-0005-0000-0000-0000D1050000}"/>
    <cellStyle name="Accent2 2 3" xfId="2986" xr:uid="{00000000-0005-0000-0000-0000D2050000}"/>
    <cellStyle name="Accent2 2 3 2" xfId="6353" xr:uid="{00000000-0005-0000-0000-0000D3050000}"/>
    <cellStyle name="Accent2 2 4" xfId="4455" xr:uid="{00000000-0005-0000-0000-0000D4050000}"/>
    <cellStyle name="Accent2 2 5" xfId="6516" xr:uid="{00000000-0005-0000-0000-0000D5050000}"/>
    <cellStyle name="Accent2 2 6" xfId="1688" xr:uid="{00000000-0005-0000-0000-0000D6050000}"/>
    <cellStyle name="Accent2 3" xfId="762" xr:uid="{00000000-0005-0000-0000-0000D7050000}"/>
    <cellStyle name="Accent2 3 2" xfId="4783" xr:uid="{00000000-0005-0000-0000-0000D8050000}"/>
    <cellStyle name="Accent2 3 2 2" xfId="6519" xr:uid="{00000000-0005-0000-0000-0000D9050000}"/>
    <cellStyle name="Accent2 3 3" xfId="4454" xr:uid="{00000000-0005-0000-0000-0000DA050000}"/>
    <cellStyle name="Accent2 3 4" xfId="3221" xr:uid="{00000000-0005-0000-0000-0000DB050000}"/>
    <cellStyle name="Accent2 3 5" xfId="5797" xr:uid="{00000000-0005-0000-0000-0000DC050000}"/>
    <cellStyle name="Accent2 3 6" xfId="6518" xr:uid="{00000000-0005-0000-0000-0000DD050000}"/>
    <cellStyle name="Accent2 4" xfId="960" xr:uid="{00000000-0005-0000-0000-0000DE050000}"/>
    <cellStyle name="Accent2 4 2" xfId="4784" xr:uid="{00000000-0005-0000-0000-0000DF050000}"/>
    <cellStyle name="Accent2 4 2 2" xfId="6520" xr:uid="{00000000-0005-0000-0000-0000E0050000}"/>
    <cellStyle name="Accent2 4 3" xfId="4585" xr:uid="{00000000-0005-0000-0000-0000E1050000}"/>
    <cellStyle name="Accent2 4 4" xfId="3069" xr:uid="{00000000-0005-0000-0000-0000E2050000}"/>
    <cellStyle name="Accent2 5" xfId="2723" xr:uid="{00000000-0005-0000-0000-0000E3050000}"/>
    <cellStyle name="Accent2 6" xfId="2559" xr:uid="{00000000-0005-0000-0000-0000E4050000}"/>
    <cellStyle name="Accent2 7" xfId="2476" xr:uid="{00000000-0005-0000-0000-0000E5050000}"/>
    <cellStyle name="Accent2 8" xfId="3168" xr:uid="{00000000-0005-0000-0000-0000E6050000}"/>
    <cellStyle name="Accent2 9" xfId="2853" xr:uid="{00000000-0005-0000-0000-0000E7050000}"/>
    <cellStyle name="Accent3" xfId="1172" xr:uid="{00000000-0005-0000-0000-0000E8050000}"/>
    <cellStyle name="Accent3 1" xfId="5261" xr:uid="{00000000-0005-0000-0000-0000E9050000}"/>
    <cellStyle name="Accent3 1 2" xfId="5262" xr:uid="{00000000-0005-0000-0000-0000EA050000}"/>
    <cellStyle name="Accent3 10" xfId="1991" xr:uid="{00000000-0005-0000-0000-0000EB050000}"/>
    <cellStyle name="Accent3 11" xfId="2536" xr:uid="{00000000-0005-0000-0000-0000EC050000}"/>
    <cellStyle name="Accent3 12" xfId="2681" xr:uid="{00000000-0005-0000-0000-0000ED050000}"/>
    <cellStyle name="Accent3 13" xfId="2875" xr:uid="{00000000-0005-0000-0000-0000EE050000}"/>
    <cellStyle name="Accent3 14" xfId="2935" xr:uid="{00000000-0005-0000-0000-0000EF050000}"/>
    <cellStyle name="Accent3 15" xfId="4785" xr:uid="{00000000-0005-0000-0000-0000F0050000}"/>
    <cellStyle name="Accent3 16" xfId="4637" xr:uid="{00000000-0005-0000-0000-0000F1050000}"/>
    <cellStyle name="Accent3 2" xfId="761" xr:uid="{00000000-0005-0000-0000-0000F2050000}"/>
    <cellStyle name="Accent3 2 2" xfId="2105" xr:uid="{00000000-0005-0000-0000-0000F3050000}"/>
    <cellStyle name="Accent3 2 2 2" xfId="2006" xr:uid="{00000000-0005-0000-0000-0000F4050000}"/>
    <cellStyle name="Accent3 2 2 2 2" xfId="6389" xr:uid="{00000000-0005-0000-0000-0000F5050000}"/>
    <cellStyle name="Accent3 2 2 3" xfId="5939" xr:uid="{00000000-0005-0000-0000-0000F6050000}"/>
    <cellStyle name="Accent3 2 2 4" xfId="6521" xr:uid="{00000000-0005-0000-0000-0000F7050000}"/>
    <cellStyle name="Accent3 2 3" xfId="2469" xr:uid="{00000000-0005-0000-0000-0000F8050000}"/>
    <cellStyle name="Accent3 2 3 2" xfId="6346" xr:uid="{00000000-0005-0000-0000-0000F9050000}"/>
    <cellStyle name="Accent3 2 4" xfId="4453" xr:uid="{00000000-0005-0000-0000-0000FA050000}"/>
    <cellStyle name="Accent3 2 5" xfId="1689" xr:uid="{00000000-0005-0000-0000-0000FB050000}"/>
    <cellStyle name="Accent3 3" xfId="760" xr:uid="{00000000-0005-0000-0000-0000FC050000}"/>
    <cellStyle name="Accent3 3 2" xfId="4786" xr:uid="{00000000-0005-0000-0000-0000FD050000}"/>
    <cellStyle name="Accent3 3 2 2" xfId="6522" xr:uid="{00000000-0005-0000-0000-0000FE050000}"/>
    <cellStyle name="Accent3 3 3" xfId="4452" xr:uid="{00000000-0005-0000-0000-0000FF050000}"/>
    <cellStyle name="Accent3 3 4" xfId="2994" xr:uid="{00000000-0005-0000-0000-000000060000}"/>
    <cellStyle name="Accent3 3 5" xfId="5798" xr:uid="{00000000-0005-0000-0000-000001060000}"/>
    <cellStyle name="Accent3 4" xfId="961" xr:uid="{00000000-0005-0000-0000-000002060000}"/>
    <cellStyle name="Accent3 4 2" xfId="4787" xr:uid="{00000000-0005-0000-0000-000003060000}"/>
    <cellStyle name="Accent3 4 2 2" xfId="6523" xr:uid="{00000000-0005-0000-0000-000004060000}"/>
    <cellStyle name="Accent3 4 3" xfId="4586" xr:uid="{00000000-0005-0000-0000-000005060000}"/>
    <cellStyle name="Accent3 4 4" xfId="3091" xr:uid="{00000000-0005-0000-0000-000006060000}"/>
    <cellStyle name="Accent3 5" xfId="2369" xr:uid="{00000000-0005-0000-0000-000007060000}"/>
    <cellStyle name="Accent3 6" xfId="3135" xr:uid="{00000000-0005-0000-0000-000008060000}"/>
    <cellStyle name="Accent3 7" xfId="2370" xr:uid="{00000000-0005-0000-0000-000009060000}"/>
    <cellStyle name="Accent3 8" xfId="2580" xr:uid="{00000000-0005-0000-0000-00000A060000}"/>
    <cellStyle name="Accent3 9" xfId="3260" xr:uid="{00000000-0005-0000-0000-00000B060000}"/>
    <cellStyle name="Accent4" xfId="1150" xr:uid="{00000000-0005-0000-0000-00000C060000}"/>
    <cellStyle name="Accent4 1" xfId="5263" xr:uid="{00000000-0005-0000-0000-00000D060000}"/>
    <cellStyle name="Accent4 1 2" xfId="5264" xr:uid="{00000000-0005-0000-0000-00000E060000}"/>
    <cellStyle name="Accent4 10" xfId="2843" xr:uid="{00000000-0005-0000-0000-00000F060000}"/>
    <cellStyle name="Accent4 11" xfId="1834" xr:uid="{00000000-0005-0000-0000-000010060000}"/>
    <cellStyle name="Accent4 12" xfId="2635" xr:uid="{00000000-0005-0000-0000-000011060000}"/>
    <cellStyle name="Accent4 13" xfId="2017" xr:uid="{00000000-0005-0000-0000-000012060000}"/>
    <cellStyle name="Accent4 14" xfId="3169" xr:uid="{00000000-0005-0000-0000-000013060000}"/>
    <cellStyle name="Accent4 15" xfId="4788" xr:uid="{00000000-0005-0000-0000-000014060000}"/>
    <cellStyle name="Accent4 16" xfId="4638" xr:uid="{00000000-0005-0000-0000-000015060000}"/>
    <cellStyle name="Accent4 2" xfId="759" xr:uid="{00000000-0005-0000-0000-000016060000}"/>
    <cellStyle name="Accent4 2 2" xfId="2104" xr:uid="{00000000-0005-0000-0000-000017060000}"/>
    <cellStyle name="Accent4 2 2 2" xfId="3265" xr:uid="{00000000-0005-0000-0000-000018060000}"/>
    <cellStyle name="Accent4 2 2 2 2" xfId="6334" xr:uid="{00000000-0005-0000-0000-000019060000}"/>
    <cellStyle name="Accent4 2 2 3" xfId="5940" xr:uid="{00000000-0005-0000-0000-00001A060000}"/>
    <cellStyle name="Accent4 2 2 4" xfId="6524" xr:uid="{00000000-0005-0000-0000-00001B060000}"/>
    <cellStyle name="Accent4 2 3" xfId="2735" xr:uid="{00000000-0005-0000-0000-00001C060000}"/>
    <cellStyle name="Accent4 2 3 2" xfId="6305" xr:uid="{00000000-0005-0000-0000-00001D060000}"/>
    <cellStyle name="Accent4 2 4" xfId="4451" xr:uid="{00000000-0005-0000-0000-00001E060000}"/>
    <cellStyle name="Accent4 2 5" xfId="5799" xr:uid="{00000000-0005-0000-0000-00001F060000}"/>
    <cellStyle name="Accent4 2 6" xfId="1690" xr:uid="{00000000-0005-0000-0000-000020060000}"/>
    <cellStyle name="Accent4 3" xfId="758" xr:uid="{00000000-0005-0000-0000-000021060000}"/>
    <cellStyle name="Accent4 3 2" xfId="4789" xr:uid="{00000000-0005-0000-0000-000022060000}"/>
    <cellStyle name="Accent4 3 2 2" xfId="6525" xr:uid="{00000000-0005-0000-0000-000023060000}"/>
    <cellStyle name="Accent4 3 3" xfId="4450" xr:uid="{00000000-0005-0000-0000-000024060000}"/>
    <cellStyle name="Accent4 3 4" xfId="2459" xr:uid="{00000000-0005-0000-0000-000025060000}"/>
    <cellStyle name="Accent4 4" xfId="962" xr:uid="{00000000-0005-0000-0000-000026060000}"/>
    <cellStyle name="Accent4 4 2" xfId="4790" xr:uid="{00000000-0005-0000-0000-000027060000}"/>
    <cellStyle name="Accent4 4 2 2" xfId="6526" xr:uid="{00000000-0005-0000-0000-000028060000}"/>
    <cellStyle name="Accent4 4 3" xfId="4587" xr:uid="{00000000-0005-0000-0000-000029060000}"/>
    <cellStyle name="Accent4 4 4" xfId="2870" xr:uid="{00000000-0005-0000-0000-00002A060000}"/>
    <cellStyle name="Accent4 5" xfId="2913" xr:uid="{00000000-0005-0000-0000-00002B060000}"/>
    <cellStyle name="Accent4 6" xfId="3160" xr:uid="{00000000-0005-0000-0000-00002C060000}"/>
    <cellStyle name="Accent4 7" xfId="1839" xr:uid="{00000000-0005-0000-0000-00002D060000}"/>
    <cellStyle name="Accent4 8" xfId="3092" xr:uid="{00000000-0005-0000-0000-00002E060000}"/>
    <cellStyle name="Accent4 9" xfId="2863" xr:uid="{00000000-0005-0000-0000-00002F060000}"/>
    <cellStyle name="Accent5" xfId="1149" xr:uid="{00000000-0005-0000-0000-000030060000}"/>
    <cellStyle name="Accent5 1" xfId="5265" xr:uid="{00000000-0005-0000-0000-000031060000}"/>
    <cellStyle name="Accent5 1 2" xfId="5266" xr:uid="{00000000-0005-0000-0000-000032060000}"/>
    <cellStyle name="Accent5 10" xfId="3051" xr:uid="{00000000-0005-0000-0000-000033060000}"/>
    <cellStyle name="Accent5 11" xfId="2809" xr:uid="{00000000-0005-0000-0000-000034060000}"/>
    <cellStyle name="Accent5 12" xfId="2045" xr:uid="{00000000-0005-0000-0000-000035060000}"/>
    <cellStyle name="Accent5 13" xfId="3239" xr:uid="{00000000-0005-0000-0000-000036060000}"/>
    <cellStyle name="Accent5 14" xfId="2455" xr:uid="{00000000-0005-0000-0000-000037060000}"/>
    <cellStyle name="Accent5 2" xfId="757" xr:uid="{00000000-0005-0000-0000-000038060000}"/>
    <cellStyle name="Accent5 2 2" xfId="2103" xr:uid="{00000000-0005-0000-0000-000039060000}"/>
    <cellStyle name="Accent5 2 2 2" xfId="1909" xr:uid="{00000000-0005-0000-0000-00003A060000}"/>
    <cellStyle name="Accent5 2 2 2 2" xfId="6318" xr:uid="{00000000-0005-0000-0000-00003B060000}"/>
    <cellStyle name="Accent5 2 2 3" xfId="5941" xr:uid="{00000000-0005-0000-0000-00003C060000}"/>
    <cellStyle name="Accent5 2 2 4" xfId="6527" xr:uid="{00000000-0005-0000-0000-00003D060000}"/>
    <cellStyle name="Accent5 2 3" xfId="2991" xr:uid="{00000000-0005-0000-0000-00003E060000}"/>
    <cellStyle name="Accent5 2 3 2" xfId="6363" xr:uid="{00000000-0005-0000-0000-00003F060000}"/>
    <cellStyle name="Accent5 2 4" xfId="4449" xr:uid="{00000000-0005-0000-0000-000040060000}"/>
    <cellStyle name="Accent5 2 5" xfId="1691" xr:uid="{00000000-0005-0000-0000-000041060000}"/>
    <cellStyle name="Accent5 3" xfId="963" xr:uid="{00000000-0005-0000-0000-000042060000}"/>
    <cellStyle name="Accent5 3 2" xfId="4791" xr:uid="{00000000-0005-0000-0000-000043060000}"/>
    <cellStyle name="Accent5 3 2 2" xfId="6528" xr:uid="{00000000-0005-0000-0000-000044060000}"/>
    <cellStyle name="Accent5 3 3" xfId="4588" xr:uid="{00000000-0005-0000-0000-000045060000}"/>
    <cellStyle name="Accent5 3 4" xfId="1844" xr:uid="{00000000-0005-0000-0000-000046060000}"/>
    <cellStyle name="Accent5 4" xfId="964" xr:uid="{00000000-0005-0000-0000-000047060000}"/>
    <cellStyle name="Accent5 4 2" xfId="4792" xr:uid="{00000000-0005-0000-0000-000048060000}"/>
    <cellStyle name="Accent5 4 2 2" xfId="6529" xr:uid="{00000000-0005-0000-0000-000049060000}"/>
    <cellStyle name="Accent5 4 3" xfId="4589" xr:uid="{00000000-0005-0000-0000-00004A060000}"/>
    <cellStyle name="Accent5 4 4" xfId="2934" xr:uid="{00000000-0005-0000-0000-00004B060000}"/>
    <cellStyle name="Accent5 5" xfId="2568" xr:uid="{00000000-0005-0000-0000-00004C060000}"/>
    <cellStyle name="Accent5 6" xfId="2441" xr:uid="{00000000-0005-0000-0000-00004D060000}"/>
    <cellStyle name="Accent5 7" xfId="2037" xr:uid="{00000000-0005-0000-0000-00004E060000}"/>
    <cellStyle name="Accent5 8" xfId="1992" xr:uid="{00000000-0005-0000-0000-00004F060000}"/>
    <cellStyle name="Accent5 9" xfId="3270" xr:uid="{00000000-0005-0000-0000-000050060000}"/>
    <cellStyle name="Accent6" xfId="1148" xr:uid="{00000000-0005-0000-0000-000051060000}"/>
    <cellStyle name="Accent6 1" xfId="5267" xr:uid="{00000000-0005-0000-0000-000052060000}"/>
    <cellStyle name="Accent6 1 2" xfId="5268" xr:uid="{00000000-0005-0000-0000-000053060000}"/>
    <cellStyle name="Accent6 10" xfId="2691" xr:uid="{00000000-0005-0000-0000-000054060000}"/>
    <cellStyle name="Accent6 11" xfId="2677" xr:uid="{00000000-0005-0000-0000-000055060000}"/>
    <cellStyle name="Accent6 12" xfId="2784" xr:uid="{00000000-0005-0000-0000-000056060000}"/>
    <cellStyle name="Accent6 13" xfId="2683" xr:uid="{00000000-0005-0000-0000-000057060000}"/>
    <cellStyle name="Accent6 14" xfId="2684" xr:uid="{00000000-0005-0000-0000-000058060000}"/>
    <cellStyle name="Accent6 15" xfId="4793" xr:uid="{00000000-0005-0000-0000-000059060000}"/>
    <cellStyle name="Accent6 16" xfId="4639" xr:uid="{00000000-0005-0000-0000-00005A060000}"/>
    <cellStyle name="Accent6 2" xfId="756" xr:uid="{00000000-0005-0000-0000-00005B060000}"/>
    <cellStyle name="Accent6 2 2" xfId="2102" xr:uid="{00000000-0005-0000-0000-00005C060000}"/>
    <cellStyle name="Accent6 2 2 2" xfId="2575" xr:uid="{00000000-0005-0000-0000-00005D060000}"/>
    <cellStyle name="Accent6 2 2 2 2" xfId="6319" xr:uid="{00000000-0005-0000-0000-00005E060000}"/>
    <cellStyle name="Accent6 2 2 3" xfId="5942" xr:uid="{00000000-0005-0000-0000-00005F060000}"/>
    <cellStyle name="Accent6 2 2 4" xfId="6530" xr:uid="{00000000-0005-0000-0000-000060060000}"/>
    <cellStyle name="Accent6 2 3" xfId="2941" xr:uid="{00000000-0005-0000-0000-000061060000}"/>
    <cellStyle name="Accent6 2 3 2" xfId="6339" xr:uid="{00000000-0005-0000-0000-000062060000}"/>
    <cellStyle name="Accent6 2 4" xfId="4448" xr:uid="{00000000-0005-0000-0000-000063060000}"/>
    <cellStyle name="Accent6 2 5" xfId="1692" xr:uid="{00000000-0005-0000-0000-000064060000}"/>
    <cellStyle name="Accent6 3" xfId="755" xr:uid="{00000000-0005-0000-0000-000065060000}"/>
    <cellStyle name="Accent6 3 2" xfId="4794" xr:uid="{00000000-0005-0000-0000-000066060000}"/>
    <cellStyle name="Accent6 3 2 2" xfId="6531" xr:uid="{00000000-0005-0000-0000-000067060000}"/>
    <cellStyle name="Accent6 3 3" xfId="4447" xr:uid="{00000000-0005-0000-0000-000068060000}"/>
    <cellStyle name="Accent6 3 4" xfId="1905" xr:uid="{00000000-0005-0000-0000-000069060000}"/>
    <cellStyle name="Accent6 3 5" xfId="5800" xr:uid="{00000000-0005-0000-0000-00006A060000}"/>
    <cellStyle name="Accent6 4" xfId="965" xr:uid="{00000000-0005-0000-0000-00006B060000}"/>
    <cellStyle name="Accent6 4 2" xfId="4795" xr:uid="{00000000-0005-0000-0000-00006C060000}"/>
    <cellStyle name="Accent6 4 2 2" xfId="6532" xr:uid="{00000000-0005-0000-0000-00006D060000}"/>
    <cellStyle name="Accent6 4 3" xfId="4590" xr:uid="{00000000-0005-0000-0000-00006E060000}"/>
    <cellStyle name="Accent6 4 4" xfId="2371" xr:uid="{00000000-0005-0000-0000-00006F060000}"/>
    <cellStyle name="Accent6 5" xfId="1896" xr:uid="{00000000-0005-0000-0000-000070060000}"/>
    <cellStyle name="Accent6 6" xfId="2751" xr:uid="{00000000-0005-0000-0000-000071060000}"/>
    <cellStyle name="Accent6 7" xfId="2948" xr:uid="{00000000-0005-0000-0000-000072060000}"/>
    <cellStyle name="Accent6 8" xfId="2878" xr:uid="{00000000-0005-0000-0000-000073060000}"/>
    <cellStyle name="Accent6 9" xfId="2058" xr:uid="{00000000-0005-0000-0000-000074060000}"/>
    <cellStyle name="Avertissement" xfId="1693" xr:uid="{00000000-0005-0000-0000-000075060000}"/>
    <cellStyle name="Bad" xfId="124" xr:uid="{00000000-0005-0000-0000-000076060000}"/>
    <cellStyle name="Bad 1" xfId="5269" xr:uid="{00000000-0005-0000-0000-000077060000}"/>
    <cellStyle name="Bad 1 2" xfId="5270" xr:uid="{00000000-0005-0000-0000-000078060000}"/>
    <cellStyle name="Bad 10" xfId="2603" xr:uid="{00000000-0005-0000-0000-000079060000}"/>
    <cellStyle name="Bad 11" xfId="3096" xr:uid="{00000000-0005-0000-0000-00007A060000}"/>
    <cellStyle name="Bad 12" xfId="3127" xr:uid="{00000000-0005-0000-0000-00007B060000}"/>
    <cellStyle name="Bad 13" xfId="3004" xr:uid="{00000000-0005-0000-0000-00007C060000}"/>
    <cellStyle name="Bad 14" xfId="3011" xr:uid="{00000000-0005-0000-0000-00007D060000}"/>
    <cellStyle name="Bad 15" xfId="4796" xr:uid="{00000000-0005-0000-0000-00007E060000}"/>
    <cellStyle name="Bad 16" xfId="4640" xr:uid="{00000000-0005-0000-0000-00007F060000}"/>
    <cellStyle name="Bad 17" xfId="3233" xr:uid="{00000000-0005-0000-0000-000080060000}"/>
    <cellStyle name="Bad 2" xfId="754" xr:uid="{00000000-0005-0000-0000-000081060000}"/>
    <cellStyle name="Bad 2 2" xfId="2343" xr:uid="{00000000-0005-0000-0000-000082060000}"/>
    <cellStyle name="Bad 2 2 2" xfId="4713" xr:uid="{00000000-0005-0000-0000-000083060000}"/>
    <cellStyle name="Bad 2 2 2 2" xfId="6016" xr:uid="{00000000-0005-0000-0000-000084060000}"/>
    <cellStyle name="Bad 2 2 3" xfId="5965" xr:uid="{00000000-0005-0000-0000-000085060000}"/>
    <cellStyle name="Bad 2 2 4" xfId="6533" xr:uid="{00000000-0005-0000-0000-000086060000}"/>
    <cellStyle name="Bad 2 3" xfId="1898" xr:uid="{00000000-0005-0000-0000-000087060000}"/>
    <cellStyle name="Bad 2 3 2" xfId="6352" xr:uid="{00000000-0005-0000-0000-000088060000}"/>
    <cellStyle name="Bad 2 4" xfId="2738" xr:uid="{00000000-0005-0000-0000-000089060000}"/>
    <cellStyle name="Bad 2 4 2" xfId="4446" xr:uid="{00000000-0005-0000-0000-00008A060000}"/>
    <cellStyle name="Bad 2 5" xfId="2365" xr:uid="{00000000-0005-0000-0000-00008B060000}"/>
    <cellStyle name="Bad 2 6" xfId="5801" xr:uid="{00000000-0005-0000-0000-00008C060000}"/>
    <cellStyle name="Bad 3" xfId="753" xr:uid="{00000000-0005-0000-0000-00008D060000}"/>
    <cellStyle name="Bad 3 2" xfId="4797" xr:uid="{00000000-0005-0000-0000-00008E060000}"/>
    <cellStyle name="Bad 3 2 2" xfId="5943" xr:uid="{00000000-0005-0000-0000-00008F060000}"/>
    <cellStyle name="Bad 3 2 3" xfId="6534" xr:uid="{00000000-0005-0000-0000-000090060000}"/>
    <cellStyle name="Bad 3 3" xfId="4445" xr:uid="{00000000-0005-0000-0000-000091060000}"/>
    <cellStyle name="Bad 3 4" xfId="2979" xr:uid="{00000000-0005-0000-0000-000092060000}"/>
    <cellStyle name="Bad 3 5" xfId="5802" xr:uid="{00000000-0005-0000-0000-000093060000}"/>
    <cellStyle name="Bad 4" xfId="966" xr:uid="{00000000-0005-0000-0000-000094060000}"/>
    <cellStyle name="Bad 4 2" xfId="4798" xr:uid="{00000000-0005-0000-0000-000095060000}"/>
    <cellStyle name="Bad 4 2 2" xfId="6535" xr:uid="{00000000-0005-0000-0000-000096060000}"/>
    <cellStyle name="Bad 4 3" xfId="4591" xr:uid="{00000000-0005-0000-0000-000097060000}"/>
    <cellStyle name="Bad 4 4" xfId="2722" xr:uid="{00000000-0005-0000-0000-000098060000}"/>
    <cellStyle name="Bad 5" xfId="2394" xr:uid="{00000000-0005-0000-0000-000099060000}"/>
    <cellStyle name="Bad 6" xfId="2829" xr:uid="{00000000-0005-0000-0000-00009A060000}"/>
    <cellStyle name="Bad 7" xfId="3016" xr:uid="{00000000-0005-0000-0000-00009B060000}"/>
    <cellStyle name="Bad 8" xfId="3085" xr:uid="{00000000-0005-0000-0000-00009C060000}"/>
    <cellStyle name="Bad 9" xfId="2721" xr:uid="{00000000-0005-0000-0000-00009D060000}"/>
    <cellStyle name="Bilješka 1" xfId="5271" xr:uid="{00000000-0005-0000-0000-00009E060000}"/>
    <cellStyle name="Bilješka 10" xfId="5272" xr:uid="{00000000-0005-0000-0000-00009F060000}"/>
    <cellStyle name="Bilješka 11" xfId="5273" xr:uid="{00000000-0005-0000-0000-0000A0060000}"/>
    <cellStyle name="Bilješka 12" xfId="5274" xr:uid="{00000000-0005-0000-0000-0000A1060000}"/>
    <cellStyle name="Bilješka 13" xfId="5275" xr:uid="{00000000-0005-0000-0000-0000A2060000}"/>
    <cellStyle name="Bilješka 14" xfId="5276" xr:uid="{00000000-0005-0000-0000-0000A3060000}"/>
    <cellStyle name="Bilješka 15" xfId="5277" xr:uid="{00000000-0005-0000-0000-0000A4060000}"/>
    <cellStyle name="Bilješka 16" xfId="5278" xr:uid="{00000000-0005-0000-0000-0000A5060000}"/>
    <cellStyle name="Bilješka 17" xfId="5279" xr:uid="{00000000-0005-0000-0000-0000A6060000}"/>
    <cellStyle name="Bilješka 18" xfId="5280" xr:uid="{00000000-0005-0000-0000-0000A7060000}"/>
    <cellStyle name="Bilješka 19" xfId="5281" xr:uid="{00000000-0005-0000-0000-0000A8060000}"/>
    <cellStyle name="Bilješka 2" xfId="19" xr:uid="{00000000-0005-0000-0000-0000A9060000}"/>
    <cellStyle name="Bilješka 2 2" xfId="20" xr:uid="{00000000-0005-0000-0000-0000AA060000}"/>
    <cellStyle name="Bilješka 2 2 2" xfId="496" xr:uid="{00000000-0005-0000-0000-0000AB060000}"/>
    <cellStyle name="Bilješka 2 2 3" xfId="6155" xr:uid="{00000000-0005-0000-0000-0000AC060000}"/>
    <cellStyle name="Bilješka 2 3" xfId="751" xr:uid="{00000000-0005-0000-0000-0000AD060000}"/>
    <cellStyle name="Bilješka 2 4" xfId="6154" xr:uid="{00000000-0005-0000-0000-0000AE060000}"/>
    <cellStyle name="Bilješka 2 5" xfId="6536" xr:uid="{00000000-0005-0000-0000-0000AF060000}"/>
    <cellStyle name="Bilješka 2_3.1.ViK Smještajni dio" xfId="497" xr:uid="{00000000-0005-0000-0000-0000B0060000}"/>
    <cellStyle name="Bilješka 20" xfId="5282" xr:uid="{00000000-0005-0000-0000-0000B1060000}"/>
    <cellStyle name="Bilješka 3" xfId="498" xr:uid="{00000000-0005-0000-0000-0000B2060000}"/>
    <cellStyle name="Bilješka 3 2" xfId="6537" xr:uid="{00000000-0005-0000-0000-0000B3060000}"/>
    <cellStyle name="Bilješka 4" xfId="752" xr:uid="{00000000-0005-0000-0000-0000B4060000}"/>
    <cellStyle name="Bilješka 4 2" xfId="6538" xr:uid="{00000000-0005-0000-0000-0000B5060000}"/>
    <cellStyle name="Bilješka 5" xfId="5283" xr:uid="{00000000-0005-0000-0000-0000B6060000}"/>
    <cellStyle name="Bilješka 6" xfId="5284" xr:uid="{00000000-0005-0000-0000-0000B7060000}"/>
    <cellStyle name="Bilješka 7" xfId="5285" xr:uid="{00000000-0005-0000-0000-0000B8060000}"/>
    <cellStyle name="Bilješka 8" xfId="5286" xr:uid="{00000000-0005-0000-0000-0000B9060000}"/>
    <cellStyle name="Bilješka 9" xfId="5287" xr:uid="{00000000-0005-0000-0000-0000BA060000}"/>
    <cellStyle name="Calcolo" xfId="545" xr:uid="{00000000-0005-0000-0000-0000BB060000}"/>
    <cellStyle name="Calcolo 2" xfId="4292" xr:uid="{00000000-0005-0000-0000-0000BC060000}"/>
    <cellStyle name="Calcolo 3" xfId="4333" xr:uid="{00000000-0005-0000-0000-0000BD060000}"/>
    <cellStyle name="Calcolo 4" xfId="4359" xr:uid="{00000000-0005-0000-0000-0000BE060000}"/>
    <cellStyle name="Calcolo 5" xfId="3647" xr:uid="{00000000-0005-0000-0000-0000BF060000}"/>
    <cellStyle name="Calcul" xfId="1694" xr:uid="{00000000-0005-0000-0000-0000C0060000}"/>
    <cellStyle name="Calcul 2" xfId="2392" xr:uid="{00000000-0005-0000-0000-0000C1060000}"/>
    <cellStyle name="Calcul 2 2" xfId="3729" xr:uid="{00000000-0005-0000-0000-0000C2060000}"/>
    <cellStyle name="Calcul 2 3" xfId="3906" xr:uid="{00000000-0005-0000-0000-0000C3060000}"/>
    <cellStyle name="Calcul 2 4" xfId="4165" xr:uid="{00000000-0005-0000-0000-0000C4060000}"/>
    <cellStyle name="Calcul 3" xfId="3200" xr:uid="{00000000-0005-0000-0000-0000C5060000}"/>
    <cellStyle name="Calcul 3 2" xfId="3730" xr:uid="{00000000-0005-0000-0000-0000C6060000}"/>
    <cellStyle name="Calcul 3 3" xfId="3905" xr:uid="{00000000-0005-0000-0000-0000C7060000}"/>
    <cellStyle name="Calcul 4" xfId="2495" xr:uid="{00000000-0005-0000-0000-0000C8060000}"/>
    <cellStyle name="Calcul 4 2" xfId="3731" xr:uid="{00000000-0005-0000-0000-0000C9060000}"/>
    <cellStyle name="Calcul 4 3" xfId="3904" xr:uid="{00000000-0005-0000-0000-0000CA060000}"/>
    <cellStyle name="Calcul 5" xfId="3540" xr:uid="{00000000-0005-0000-0000-0000CB060000}"/>
    <cellStyle name="Calcul 5 2" xfId="4194" xr:uid="{00000000-0005-0000-0000-0000CC060000}"/>
    <cellStyle name="Calcul 5 3" xfId="3217" xr:uid="{00000000-0005-0000-0000-0000CD060000}"/>
    <cellStyle name="Calculation" xfId="1147" xr:uid="{00000000-0005-0000-0000-0000CE060000}"/>
    <cellStyle name="Calculation 1" xfId="5288" xr:uid="{00000000-0005-0000-0000-0000CF060000}"/>
    <cellStyle name="Calculation 1 2" xfId="5289" xr:uid="{00000000-0005-0000-0000-0000D0060000}"/>
    <cellStyle name="Calculation 10" xfId="2366" xr:uid="{00000000-0005-0000-0000-0000D1060000}"/>
    <cellStyle name="Calculation 10 2" xfId="1854" xr:uid="{00000000-0005-0000-0000-0000D2060000}"/>
    <cellStyle name="Calculation 10 2 2" xfId="3732" xr:uid="{00000000-0005-0000-0000-0000D3060000}"/>
    <cellStyle name="Calculation 10 2 3" xfId="3903" xr:uid="{00000000-0005-0000-0000-0000D4060000}"/>
    <cellStyle name="Calculation 10 2 4" xfId="3914" xr:uid="{00000000-0005-0000-0000-0000D5060000}"/>
    <cellStyle name="Calculation 10 3" xfId="2149" xr:uid="{00000000-0005-0000-0000-0000D6060000}"/>
    <cellStyle name="Calculation 10 3 2" xfId="3733" xr:uid="{00000000-0005-0000-0000-0000D7060000}"/>
    <cellStyle name="Calculation 10 3 3" xfId="3902" xr:uid="{00000000-0005-0000-0000-0000D8060000}"/>
    <cellStyle name="Calculation 10 4" xfId="3073" xr:uid="{00000000-0005-0000-0000-0000D9060000}"/>
    <cellStyle name="Calculation 10 4 2" xfId="3734" xr:uid="{00000000-0005-0000-0000-0000DA060000}"/>
    <cellStyle name="Calculation 10 4 3" xfId="3901" xr:uid="{00000000-0005-0000-0000-0000DB060000}"/>
    <cellStyle name="Calculation 10 5" xfId="3546" xr:uid="{00000000-0005-0000-0000-0000DC060000}"/>
    <cellStyle name="Calculation 10 5 2" xfId="4200" xr:uid="{00000000-0005-0000-0000-0000DD060000}"/>
    <cellStyle name="Calculation 10 5 3" xfId="3778" xr:uid="{00000000-0005-0000-0000-0000DE060000}"/>
    <cellStyle name="Calculation 11" xfId="2798" xr:uid="{00000000-0005-0000-0000-0000DF060000}"/>
    <cellStyle name="Calculation 11 2" xfId="3189" xr:uid="{00000000-0005-0000-0000-0000E0060000}"/>
    <cellStyle name="Calculation 11 2 2" xfId="3735" xr:uid="{00000000-0005-0000-0000-0000E1060000}"/>
    <cellStyle name="Calculation 11 2 3" xfId="3900" xr:uid="{00000000-0005-0000-0000-0000E2060000}"/>
    <cellStyle name="Calculation 11 2 4" xfId="3705" xr:uid="{00000000-0005-0000-0000-0000E3060000}"/>
    <cellStyle name="Calculation 11 3" xfId="3125" xr:uid="{00000000-0005-0000-0000-0000E4060000}"/>
    <cellStyle name="Calculation 11 3 2" xfId="3736" xr:uid="{00000000-0005-0000-0000-0000E5060000}"/>
    <cellStyle name="Calculation 11 3 3" xfId="3899" xr:uid="{00000000-0005-0000-0000-0000E6060000}"/>
    <cellStyle name="Calculation 11 4" xfId="2942" xr:uid="{00000000-0005-0000-0000-0000E7060000}"/>
    <cellStyle name="Calculation 11 4 2" xfId="3737" xr:uid="{00000000-0005-0000-0000-0000E8060000}"/>
    <cellStyle name="Calculation 11 4 3" xfId="3898" xr:uid="{00000000-0005-0000-0000-0000E9060000}"/>
    <cellStyle name="Calculation 11 5" xfId="3547" xr:uid="{00000000-0005-0000-0000-0000EA060000}"/>
    <cellStyle name="Calculation 11 5 2" xfId="4201" xr:uid="{00000000-0005-0000-0000-0000EB060000}"/>
    <cellStyle name="Calculation 11 5 3" xfId="3701" xr:uid="{00000000-0005-0000-0000-0000EC060000}"/>
    <cellStyle name="Calculation 12" xfId="2854" xr:uid="{00000000-0005-0000-0000-0000ED060000}"/>
    <cellStyle name="Calculation 12 2" xfId="3212" xr:uid="{00000000-0005-0000-0000-0000EE060000}"/>
    <cellStyle name="Calculation 12 2 2" xfId="3738" xr:uid="{00000000-0005-0000-0000-0000EF060000}"/>
    <cellStyle name="Calculation 12 2 3" xfId="3897" xr:uid="{00000000-0005-0000-0000-0000F0060000}"/>
    <cellStyle name="Calculation 12 2 4" xfId="3287" xr:uid="{00000000-0005-0000-0000-0000F1060000}"/>
    <cellStyle name="Calculation 12 3" xfId="2450" xr:uid="{00000000-0005-0000-0000-0000F2060000}"/>
    <cellStyle name="Calculation 12 3 2" xfId="3739" xr:uid="{00000000-0005-0000-0000-0000F3060000}"/>
    <cellStyle name="Calculation 12 3 3" xfId="3896" xr:uid="{00000000-0005-0000-0000-0000F4060000}"/>
    <cellStyle name="Calculation 12 4" xfId="3132" xr:uid="{00000000-0005-0000-0000-0000F5060000}"/>
    <cellStyle name="Calculation 12 4 2" xfId="3740" xr:uid="{00000000-0005-0000-0000-0000F6060000}"/>
    <cellStyle name="Calculation 12 4 3" xfId="3895" xr:uid="{00000000-0005-0000-0000-0000F7060000}"/>
    <cellStyle name="Calculation 12 5" xfId="3548" xr:uid="{00000000-0005-0000-0000-0000F8060000}"/>
    <cellStyle name="Calculation 12 5 2" xfId="4202" xr:uid="{00000000-0005-0000-0000-0000F9060000}"/>
    <cellStyle name="Calculation 12 5 3" xfId="3700" xr:uid="{00000000-0005-0000-0000-0000FA060000}"/>
    <cellStyle name="Calculation 13" xfId="3159" xr:uid="{00000000-0005-0000-0000-0000FB060000}"/>
    <cellStyle name="Calculation 13 2" xfId="3172" xr:uid="{00000000-0005-0000-0000-0000FC060000}"/>
    <cellStyle name="Calculation 13 2 2" xfId="3741" xr:uid="{00000000-0005-0000-0000-0000FD060000}"/>
    <cellStyle name="Calculation 13 2 3" xfId="3894" xr:uid="{00000000-0005-0000-0000-0000FE060000}"/>
    <cellStyle name="Calculation 13 2 4" xfId="2944" xr:uid="{00000000-0005-0000-0000-0000FF060000}"/>
    <cellStyle name="Calculation 13 3" xfId="2007" xr:uid="{00000000-0005-0000-0000-000000070000}"/>
    <cellStyle name="Calculation 13 3 2" xfId="3742" xr:uid="{00000000-0005-0000-0000-000001070000}"/>
    <cellStyle name="Calculation 13 3 3" xfId="4128" xr:uid="{00000000-0005-0000-0000-000002070000}"/>
    <cellStyle name="Calculation 13 4" xfId="2955" xr:uid="{00000000-0005-0000-0000-000003070000}"/>
    <cellStyle name="Calculation 13 4 2" xfId="3743" xr:uid="{00000000-0005-0000-0000-000004070000}"/>
    <cellStyle name="Calculation 13 4 3" xfId="4129" xr:uid="{00000000-0005-0000-0000-000005070000}"/>
    <cellStyle name="Calculation 13 5" xfId="3549" xr:uid="{00000000-0005-0000-0000-000006070000}"/>
    <cellStyle name="Calculation 13 5 2" xfId="4203" xr:uid="{00000000-0005-0000-0000-000007070000}"/>
    <cellStyle name="Calculation 13 5 3" xfId="2858" xr:uid="{00000000-0005-0000-0000-000008070000}"/>
    <cellStyle name="Calculation 14" xfId="3114" xr:uid="{00000000-0005-0000-0000-000009070000}"/>
    <cellStyle name="Calculation 14 2" xfId="2827" xr:uid="{00000000-0005-0000-0000-00000A070000}"/>
    <cellStyle name="Calculation 14 2 2" xfId="3744" xr:uid="{00000000-0005-0000-0000-00000B070000}"/>
    <cellStyle name="Calculation 14 2 3" xfId="4130" xr:uid="{00000000-0005-0000-0000-00000C070000}"/>
    <cellStyle name="Calculation 14 2 4" xfId="3913" xr:uid="{00000000-0005-0000-0000-00000D070000}"/>
    <cellStyle name="Calculation 14 3" xfId="2600" xr:uid="{00000000-0005-0000-0000-00000E070000}"/>
    <cellStyle name="Calculation 14 3 2" xfId="3745" xr:uid="{00000000-0005-0000-0000-00000F070000}"/>
    <cellStyle name="Calculation 14 3 3" xfId="2013" xr:uid="{00000000-0005-0000-0000-000010070000}"/>
    <cellStyle name="Calculation 14 4" xfId="1939" xr:uid="{00000000-0005-0000-0000-000011070000}"/>
    <cellStyle name="Calculation 14 4 2" xfId="3746" xr:uid="{00000000-0005-0000-0000-000012070000}"/>
    <cellStyle name="Calculation 14 4 3" xfId="4126" xr:uid="{00000000-0005-0000-0000-000013070000}"/>
    <cellStyle name="Calculation 14 5" xfId="3550" xr:uid="{00000000-0005-0000-0000-000014070000}"/>
    <cellStyle name="Calculation 14 5 2" xfId="4204" xr:uid="{00000000-0005-0000-0000-000015070000}"/>
    <cellStyle name="Calculation 14 5 3" xfId="2470" xr:uid="{00000000-0005-0000-0000-000016070000}"/>
    <cellStyle name="Calculation 15" xfId="3047" xr:uid="{00000000-0005-0000-0000-000017070000}"/>
    <cellStyle name="Calculation 15 2" xfId="3747" xr:uid="{00000000-0005-0000-0000-000018070000}"/>
    <cellStyle name="Calculation 15 3" xfId="2405" xr:uid="{00000000-0005-0000-0000-000019070000}"/>
    <cellStyle name="Calculation 15 4" xfId="3915" xr:uid="{00000000-0005-0000-0000-00001A070000}"/>
    <cellStyle name="Calculation 16" xfId="2055" xr:uid="{00000000-0005-0000-0000-00001B070000}"/>
    <cellStyle name="Calculation 16 2" xfId="3748" xr:uid="{00000000-0005-0000-0000-00001C070000}"/>
    <cellStyle name="Calculation 16 3" xfId="4131" xr:uid="{00000000-0005-0000-0000-00001D070000}"/>
    <cellStyle name="Calculation 16 4" xfId="4641" xr:uid="{00000000-0005-0000-0000-00001E070000}"/>
    <cellStyle name="Calculation 17" xfId="2424" xr:uid="{00000000-0005-0000-0000-00001F070000}"/>
    <cellStyle name="Calculation 17 2" xfId="3749" xr:uid="{00000000-0005-0000-0000-000020070000}"/>
    <cellStyle name="Calculation 17 3" xfId="3706" xr:uid="{00000000-0005-0000-0000-000021070000}"/>
    <cellStyle name="Calculation 18" xfId="3545" xr:uid="{00000000-0005-0000-0000-000022070000}"/>
    <cellStyle name="Calculation 18 2" xfId="4199" xr:uid="{00000000-0005-0000-0000-000023070000}"/>
    <cellStyle name="Calculation 18 3" xfId="3776" xr:uid="{00000000-0005-0000-0000-000024070000}"/>
    <cellStyle name="Calculation 19" xfId="2590" xr:uid="{00000000-0005-0000-0000-000025070000}"/>
    <cellStyle name="Calculation 2" xfId="546" xr:uid="{00000000-0005-0000-0000-000026070000}"/>
    <cellStyle name="Calculation 2 10" xfId="4182" xr:uid="{00000000-0005-0000-0000-000027070000}"/>
    <cellStyle name="Calculation 2 11" xfId="3186" xr:uid="{00000000-0005-0000-0000-000028070000}"/>
    <cellStyle name="Calculation 2 12" xfId="5803" xr:uid="{00000000-0005-0000-0000-000029070000}"/>
    <cellStyle name="Calculation 2 13" xfId="6539" xr:uid="{00000000-0005-0000-0000-00002A070000}"/>
    <cellStyle name="Calculation 2 2" xfId="3066" xr:uid="{00000000-0005-0000-0000-00002B070000}"/>
    <cellStyle name="Calculation 2 2 2" xfId="3750" xr:uid="{00000000-0005-0000-0000-00002C070000}"/>
    <cellStyle name="Calculation 2 2 2 2" xfId="4714" xr:uid="{00000000-0005-0000-0000-00002D070000}"/>
    <cellStyle name="Calculation 2 2 2 3" xfId="6356" xr:uid="{00000000-0005-0000-0000-00002E070000}"/>
    <cellStyle name="Calculation 2 2 3" xfId="3707" xr:uid="{00000000-0005-0000-0000-00002F070000}"/>
    <cellStyle name="Calculation 2 2 4" xfId="4185" xr:uid="{00000000-0005-0000-0000-000030070000}"/>
    <cellStyle name="Calculation 2 2 5" xfId="5944" xr:uid="{00000000-0005-0000-0000-000031070000}"/>
    <cellStyle name="Calculation 2 2 6" xfId="6540" xr:uid="{00000000-0005-0000-0000-000032070000}"/>
    <cellStyle name="Calculation 2 3" xfId="2754" xr:uid="{00000000-0005-0000-0000-000033070000}"/>
    <cellStyle name="Calculation 2 3 2" xfId="3751" xr:uid="{00000000-0005-0000-0000-000034070000}"/>
    <cellStyle name="Calculation 2 3 3" xfId="3247" xr:uid="{00000000-0005-0000-0000-000035070000}"/>
    <cellStyle name="Calculation 2 3 4" xfId="2506" xr:uid="{00000000-0005-0000-0000-000036070000}"/>
    <cellStyle name="Calculation 2 3 5" xfId="6399" xr:uid="{00000000-0005-0000-0000-000037070000}"/>
    <cellStyle name="Calculation 2 4" xfId="3302" xr:uid="{00000000-0005-0000-0000-000038070000}"/>
    <cellStyle name="Calculation 2 4 2" xfId="3752" xr:uid="{00000000-0005-0000-0000-000039070000}"/>
    <cellStyle name="Calculation 2 4 3" xfId="4312" xr:uid="{00000000-0005-0000-0000-00003A070000}"/>
    <cellStyle name="Calculation 2 4 4" xfId="3912" xr:uid="{00000000-0005-0000-0000-00003B070000}"/>
    <cellStyle name="Calculation 2 5" xfId="2859" xr:uid="{00000000-0005-0000-0000-00003C070000}"/>
    <cellStyle name="Calculation 2 5 2" xfId="3753" xr:uid="{00000000-0005-0000-0000-00003D070000}"/>
    <cellStyle name="Calculation 2 5 3" xfId="4311" xr:uid="{00000000-0005-0000-0000-00003E070000}"/>
    <cellStyle name="Calculation 2 5 4" xfId="4360" xr:uid="{00000000-0005-0000-0000-00003F070000}"/>
    <cellStyle name="Calculation 2 6" xfId="1865" xr:uid="{00000000-0005-0000-0000-000040070000}"/>
    <cellStyle name="Calculation 2 6 2" xfId="3754" xr:uid="{00000000-0005-0000-0000-000041070000}"/>
    <cellStyle name="Calculation 2 6 3" xfId="4310" xr:uid="{00000000-0005-0000-0000-000042070000}"/>
    <cellStyle name="Calculation 2 7" xfId="3551" xr:uid="{00000000-0005-0000-0000-000043070000}"/>
    <cellStyle name="Calculation 2 7 2" xfId="4205" xr:uid="{00000000-0005-0000-0000-000044070000}"/>
    <cellStyle name="Calculation 2 7 3" xfId="3777" xr:uid="{00000000-0005-0000-0000-000045070000}"/>
    <cellStyle name="Calculation 2 8" xfId="3049" xr:uid="{00000000-0005-0000-0000-000046070000}"/>
    <cellStyle name="Calculation 2 9" xfId="2710" xr:uid="{00000000-0005-0000-0000-000047070000}"/>
    <cellStyle name="Calculation 3" xfId="551" xr:uid="{00000000-0005-0000-0000-000048070000}"/>
    <cellStyle name="Calculation 3 2" xfId="2661" xr:uid="{00000000-0005-0000-0000-000049070000}"/>
    <cellStyle name="Calculation 3 2 2" xfId="3755" xr:uid="{00000000-0005-0000-0000-00004A070000}"/>
    <cellStyle name="Calculation 3 2 3" xfId="4309" xr:uid="{00000000-0005-0000-0000-00004B070000}"/>
    <cellStyle name="Calculation 3 2 4" xfId="2350" xr:uid="{00000000-0005-0000-0000-00004C070000}"/>
    <cellStyle name="Calculation 3 2 5" xfId="6542" xr:uid="{00000000-0005-0000-0000-00004D070000}"/>
    <cellStyle name="Calculation 3 3" xfId="2014" xr:uid="{00000000-0005-0000-0000-00004E070000}"/>
    <cellStyle name="Calculation 3 3 2" xfId="3756" xr:uid="{00000000-0005-0000-0000-00004F070000}"/>
    <cellStyle name="Calculation 3 3 3" xfId="4308" xr:uid="{00000000-0005-0000-0000-000050070000}"/>
    <cellStyle name="Calculation 3 3 4" xfId="4361" xr:uid="{00000000-0005-0000-0000-000051070000}"/>
    <cellStyle name="Calculation 3 4" xfId="3139" xr:uid="{00000000-0005-0000-0000-000052070000}"/>
    <cellStyle name="Calculation 3 4 2" xfId="3757" xr:uid="{00000000-0005-0000-0000-000053070000}"/>
    <cellStyle name="Calculation 3 4 3" xfId="4307" xr:uid="{00000000-0005-0000-0000-000054070000}"/>
    <cellStyle name="Calculation 3 5" xfId="3552" xr:uid="{00000000-0005-0000-0000-000055070000}"/>
    <cellStyle name="Calculation 3 5 2" xfId="4206" xr:uid="{00000000-0005-0000-0000-000056070000}"/>
    <cellStyle name="Calculation 3 5 3" xfId="2675" xr:uid="{00000000-0005-0000-0000-000057070000}"/>
    <cellStyle name="Calculation 3 6" xfId="3029" xr:uid="{00000000-0005-0000-0000-000058070000}"/>
    <cellStyle name="Calculation 3 7" xfId="5804" xr:uid="{00000000-0005-0000-0000-000059070000}"/>
    <cellStyle name="Calculation 3 8" xfId="6541" xr:uid="{00000000-0005-0000-0000-00005A070000}"/>
    <cellStyle name="Calculation 4" xfId="967" xr:uid="{00000000-0005-0000-0000-00005B070000}"/>
    <cellStyle name="Calculation 4 2" xfId="3024" xr:uid="{00000000-0005-0000-0000-00005C070000}"/>
    <cellStyle name="Calculation 4 2 2" xfId="3758" xr:uid="{00000000-0005-0000-0000-00005D070000}"/>
    <cellStyle name="Calculation 4 2 3" xfId="3122" xr:uid="{00000000-0005-0000-0000-00005E070000}"/>
    <cellStyle name="Calculation 4 2 4" xfId="3911" xr:uid="{00000000-0005-0000-0000-00005F070000}"/>
    <cellStyle name="Calculation 4 2 5" xfId="6543" xr:uid="{00000000-0005-0000-0000-000060070000}"/>
    <cellStyle name="Calculation 4 3" xfId="2602" xr:uid="{00000000-0005-0000-0000-000061070000}"/>
    <cellStyle name="Calculation 4 3 2" xfId="3759" xr:uid="{00000000-0005-0000-0000-000062070000}"/>
    <cellStyle name="Calculation 4 3 3" xfId="1972" xr:uid="{00000000-0005-0000-0000-000063070000}"/>
    <cellStyle name="Calculation 4 3 4" xfId="4592" xr:uid="{00000000-0005-0000-0000-000064070000}"/>
    <cellStyle name="Calculation 4 4" xfId="2696" xr:uid="{00000000-0005-0000-0000-000065070000}"/>
    <cellStyle name="Calculation 4 4 2" xfId="3760" xr:uid="{00000000-0005-0000-0000-000066070000}"/>
    <cellStyle name="Calculation 4 4 3" xfId="3708" xr:uid="{00000000-0005-0000-0000-000067070000}"/>
    <cellStyle name="Calculation 4 5" xfId="3553" xr:uid="{00000000-0005-0000-0000-000068070000}"/>
    <cellStyle name="Calculation 4 5 2" xfId="4207" xr:uid="{00000000-0005-0000-0000-000069070000}"/>
    <cellStyle name="Calculation 4 5 3" xfId="4112" xr:uid="{00000000-0005-0000-0000-00006A070000}"/>
    <cellStyle name="Calculation 4 6" xfId="2591" xr:uid="{00000000-0005-0000-0000-00006B070000}"/>
    <cellStyle name="Calculation 5" xfId="2605" xr:uid="{00000000-0005-0000-0000-00006C070000}"/>
    <cellStyle name="Calculation 5 2" xfId="3126" xr:uid="{00000000-0005-0000-0000-00006D070000}"/>
    <cellStyle name="Calculation 5 2 2" xfId="3761" xr:uid="{00000000-0005-0000-0000-00006E070000}"/>
    <cellStyle name="Calculation 5 2 3" xfId="3709" xr:uid="{00000000-0005-0000-0000-00006F070000}"/>
    <cellStyle name="Calculation 5 2 4" xfId="3910" xr:uid="{00000000-0005-0000-0000-000070070000}"/>
    <cellStyle name="Calculation 5 3" xfId="2846" xr:uid="{00000000-0005-0000-0000-000071070000}"/>
    <cellStyle name="Calculation 5 3 2" xfId="3762" xr:uid="{00000000-0005-0000-0000-000072070000}"/>
    <cellStyle name="Calculation 5 3 3" xfId="3710" xr:uid="{00000000-0005-0000-0000-000073070000}"/>
    <cellStyle name="Calculation 5 4" xfId="3261" xr:uid="{00000000-0005-0000-0000-000074070000}"/>
    <cellStyle name="Calculation 5 4 2" xfId="3763" xr:uid="{00000000-0005-0000-0000-000075070000}"/>
    <cellStyle name="Calculation 5 4 3" xfId="3161" xr:uid="{00000000-0005-0000-0000-000076070000}"/>
    <cellStyle name="Calculation 5 5" xfId="3554" xr:uid="{00000000-0005-0000-0000-000077070000}"/>
    <cellStyle name="Calculation 5 5 2" xfId="4208" xr:uid="{00000000-0005-0000-0000-000078070000}"/>
    <cellStyle name="Calculation 5 5 3" xfId="2652" xr:uid="{00000000-0005-0000-0000-000079070000}"/>
    <cellStyle name="Calculation 6" xfId="3142" xr:uid="{00000000-0005-0000-0000-00007A070000}"/>
    <cellStyle name="Calculation 6 2" xfId="1918" xr:uid="{00000000-0005-0000-0000-00007B070000}"/>
    <cellStyle name="Calculation 6 2 2" xfId="3764" xr:uid="{00000000-0005-0000-0000-00007C070000}"/>
    <cellStyle name="Calculation 6 2 3" xfId="1970" xr:uid="{00000000-0005-0000-0000-00007D070000}"/>
    <cellStyle name="Calculation 6 2 4" xfId="4189" xr:uid="{00000000-0005-0000-0000-00007E070000}"/>
    <cellStyle name="Calculation 6 3" xfId="3110" xr:uid="{00000000-0005-0000-0000-00007F070000}"/>
    <cellStyle name="Calculation 6 3 2" xfId="3765" xr:uid="{00000000-0005-0000-0000-000080070000}"/>
    <cellStyle name="Calculation 6 3 3" xfId="4306" xr:uid="{00000000-0005-0000-0000-000081070000}"/>
    <cellStyle name="Calculation 6 4" xfId="2011" xr:uid="{00000000-0005-0000-0000-000082070000}"/>
    <cellStyle name="Calculation 6 4 2" xfId="3766" xr:uid="{00000000-0005-0000-0000-000083070000}"/>
    <cellStyle name="Calculation 6 4 3" xfId="4305" xr:uid="{00000000-0005-0000-0000-000084070000}"/>
    <cellStyle name="Calculation 6 5" xfId="3555" xr:uid="{00000000-0005-0000-0000-000085070000}"/>
    <cellStyle name="Calculation 6 5 2" xfId="4209" xr:uid="{00000000-0005-0000-0000-000086070000}"/>
    <cellStyle name="Calculation 6 5 3" xfId="2482" xr:uid="{00000000-0005-0000-0000-000087070000}"/>
    <cellStyle name="Calculation 7" xfId="2720" xr:uid="{00000000-0005-0000-0000-000088070000}"/>
    <cellStyle name="Calculation 7 2" xfId="2699" xr:uid="{00000000-0005-0000-0000-000089070000}"/>
    <cellStyle name="Calculation 7 2 2" xfId="3767" xr:uid="{00000000-0005-0000-0000-00008A070000}"/>
    <cellStyle name="Calculation 7 2 3" xfId="4304" xr:uid="{00000000-0005-0000-0000-00008B070000}"/>
    <cellStyle name="Calculation 7 2 4" xfId="4001" xr:uid="{00000000-0005-0000-0000-00008C070000}"/>
    <cellStyle name="Calculation 7 3" xfId="3183" xr:uid="{00000000-0005-0000-0000-00008D070000}"/>
    <cellStyle name="Calculation 7 3 2" xfId="3768" xr:uid="{00000000-0005-0000-0000-00008E070000}"/>
    <cellStyle name="Calculation 7 3 3" xfId="4303" xr:uid="{00000000-0005-0000-0000-00008F070000}"/>
    <cellStyle name="Calculation 7 4" xfId="2973" xr:uid="{00000000-0005-0000-0000-000090070000}"/>
    <cellStyle name="Calculation 7 4 2" xfId="3769" xr:uid="{00000000-0005-0000-0000-000091070000}"/>
    <cellStyle name="Calculation 7 4 3" xfId="4302" xr:uid="{00000000-0005-0000-0000-000092070000}"/>
    <cellStyle name="Calculation 7 5" xfId="3556" xr:uid="{00000000-0005-0000-0000-000093070000}"/>
    <cellStyle name="Calculation 7 5 2" xfId="4210" xr:uid="{00000000-0005-0000-0000-000094070000}"/>
    <cellStyle name="Calculation 7 5 3" xfId="3727" xr:uid="{00000000-0005-0000-0000-000095070000}"/>
    <cellStyle name="Calculation 8" xfId="3271" xr:uid="{00000000-0005-0000-0000-000096070000}"/>
    <cellStyle name="Calculation 8 2" xfId="1904" xr:uid="{00000000-0005-0000-0000-000097070000}"/>
    <cellStyle name="Calculation 8 2 2" xfId="3770" xr:uid="{00000000-0005-0000-0000-000098070000}"/>
    <cellStyle name="Calculation 8 2 3" xfId="4301" xr:uid="{00000000-0005-0000-0000-000099070000}"/>
    <cellStyle name="Calculation 8 2 4" xfId="4188" xr:uid="{00000000-0005-0000-0000-00009A070000}"/>
    <cellStyle name="Calculation 8 3" xfId="2958" xr:uid="{00000000-0005-0000-0000-00009B070000}"/>
    <cellStyle name="Calculation 8 3 2" xfId="3771" xr:uid="{00000000-0005-0000-0000-00009C070000}"/>
    <cellStyle name="Calculation 8 3 3" xfId="4300" xr:uid="{00000000-0005-0000-0000-00009D070000}"/>
    <cellStyle name="Calculation 8 4" xfId="2791" xr:uid="{00000000-0005-0000-0000-00009E070000}"/>
    <cellStyle name="Calculation 8 4 2" xfId="3772" xr:uid="{00000000-0005-0000-0000-00009F070000}"/>
    <cellStyle name="Calculation 8 4 3" xfId="4299" xr:uid="{00000000-0005-0000-0000-0000A0070000}"/>
    <cellStyle name="Calculation 8 5" xfId="3557" xr:uid="{00000000-0005-0000-0000-0000A1070000}"/>
    <cellStyle name="Calculation 8 5 2" xfId="4211" xr:uid="{00000000-0005-0000-0000-0000A2070000}"/>
    <cellStyle name="Calculation 8 5 3" xfId="3728" xr:uid="{00000000-0005-0000-0000-0000A3070000}"/>
    <cellStyle name="Calculation 9" xfId="2009" xr:uid="{00000000-0005-0000-0000-0000A4070000}"/>
    <cellStyle name="Calculation 9 2" xfId="2585" xr:uid="{00000000-0005-0000-0000-0000A5070000}"/>
    <cellStyle name="Calculation 9 2 2" xfId="3773" xr:uid="{00000000-0005-0000-0000-0000A6070000}"/>
    <cellStyle name="Calculation 9 2 3" xfId="4298" xr:uid="{00000000-0005-0000-0000-0000A7070000}"/>
    <cellStyle name="Calculation 9 2 4" xfId="4187" xr:uid="{00000000-0005-0000-0000-0000A8070000}"/>
    <cellStyle name="Calculation 9 3" xfId="3108" xr:uid="{00000000-0005-0000-0000-0000A9070000}"/>
    <cellStyle name="Calculation 9 3 2" xfId="3774" xr:uid="{00000000-0005-0000-0000-0000AA070000}"/>
    <cellStyle name="Calculation 9 3 3" xfId="2657" xr:uid="{00000000-0005-0000-0000-0000AB070000}"/>
    <cellStyle name="Calculation 9 4" xfId="2398" xr:uid="{00000000-0005-0000-0000-0000AC070000}"/>
    <cellStyle name="Calculation 9 4 2" xfId="3775" xr:uid="{00000000-0005-0000-0000-0000AD070000}"/>
    <cellStyle name="Calculation 9 4 3" xfId="3711" xr:uid="{00000000-0005-0000-0000-0000AE070000}"/>
    <cellStyle name="Calculation 9 5" xfId="3558" xr:uid="{00000000-0005-0000-0000-0000AF070000}"/>
    <cellStyle name="Calculation 9 5 2" xfId="4212" xr:uid="{00000000-0005-0000-0000-0000B0070000}"/>
    <cellStyle name="Calculation 9 5 3" xfId="4109" xr:uid="{00000000-0005-0000-0000-0000B1070000}"/>
    <cellStyle name="Calculation_BURE COMMERCE" xfId="1944" xr:uid="{00000000-0005-0000-0000-0000B2070000}"/>
    <cellStyle name="Cella collegata" xfId="560" xr:uid="{00000000-0005-0000-0000-0000B3070000}"/>
    <cellStyle name="Cella collegata 2" xfId="4362" xr:uid="{00000000-0005-0000-0000-0000B4070000}"/>
    <cellStyle name="Cella collegata 3" xfId="3648" xr:uid="{00000000-0005-0000-0000-0000B5070000}"/>
    <cellStyle name="Cella da controllare" xfId="561" xr:uid="{00000000-0005-0000-0000-0000B6070000}"/>
    <cellStyle name="Cella da controllare 2" xfId="4363" xr:uid="{00000000-0005-0000-0000-0000B7070000}"/>
    <cellStyle name="Cella da controllare 3" xfId="3649" xr:uid="{00000000-0005-0000-0000-0000B8070000}"/>
    <cellStyle name="Cellule liée" xfId="1695" xr:uid="{00000000-0005-0000-0000-0000B9070000}"/>
    <cellStyle name="Check Cell" xfId="1146" xr:uid="{00000000-0005-0000-0000-0000BA070000}"/>
    <cellStyle name="Check Cell 1" xfId="5290" xr:uid="{00000000-0005-0000-0000-0000BB070000}"/>
    <cellStyle name="Check Cell 1 2" xfId="5291" xr:uid="{00000000-0005-0000-0000-0000BC070000}"/>
    <cellStyle name="Check Cell 10" xfId="2855" xr:uid="{00000000-0005-0000-0000-0000BD070000}"/>
    <cellStyle name="Check Cell 11" xfId="2571" xr:uid="{00000000-0005-0000-0000-0000BE070000}"/>
    <cellStyle name="Check Cell 12" xfId="2974" xr:uid="{00000000-0005-0000-0000-0000BF070000}"/>
    <cellStyle name="Check Cell 13" xfId="2808" xr:uid="{00000000-0005-0000-0000-0000C0070000}"/>
    <cellStyle name="Check Cell 14" xfId="3000" xr:uid="{00000000-0005-0000-0000-0000C1070000}"/>
    <cellStyle name="Check Cell 2" xfId="564" xr:uid="{00000000-0005-0000-0000-0000C2070000}"/>
    <cellStyle name="Check Cell 2 2" xfId="1171" xr:uid="{00000000-0005-0000-0000-0000C3070000}"/>
    <cellStyle name="Check Cell 2 2 2" xfId="4642" xr:uid="{00000000-0005-0000-0000-0000C4070000}"/>
    <cellStyle name="Check Cell 2 2 3" xfId="2709" xr:uid="{00000000-0005-0000-0000-0000C5070000}"/>
    <cellStyle name="Check Cell 2 2 4" xfId="5945" xr:uid="{00000000-0005-0000-0000-0000C6070000}"/>
    <cellStyle name="Check Cell 2 2 5" xfId="6544" xr:uid="{00000000-0005-0000-0000-0000C7070000}"/>
    <cellStyle name="Check Cell 2 3" xfId="2584" xr:uid="{00000000-0005-0000-0000-0000C8070000}"/>
    <cellStyle name="Check Cell 2 3 2" xfId="6365" xr:uid="{00000000-0005-0000-0000-0000C9070000}"/>
    <cellStyle name="Check Cell 2 4" xfId="2880" xr:uid="{00000000-0005-0000-0000-0000CA070000}"/>
    <cellStyle name="Check Cell 2 4 2" xfId="4364" xr:uid="{00000000-0005-0000-0000-0000CB070000}"/>
    <cellStyle name="Check Cell 2 5" xfId="2550" xr:uid="{00000000-0005-0000-0000-0000CC070000}"/>
    <cellStyle name="Check Cell 3" xfId="968" xr:uid="{00000000-0005-0000-0000-0000CD070000}"/>
    <cellStyle name="Check Cell 3 2" xfId="4799" xr:uid="{00000000-0005-0000-0000-0000CE070000}"/>
    <cellStyle name="Check Cell 3 2 2" xfId="6545" xr:uid="{00000000-0005-0000-0000-0000CF070000}"/>
    <cellStyle name="Check Cell 3 3" xfId="4593" xr:uid="{00000000-0005-0000-0000-0000D0070000}"/>
    <cellStyle name="Check Cell 3 4" xfId="3041" xr:uid="{00000000-0005-0000-0000-0000D1070000}"/>
    <cellStyle name="Check Cell 4" xfId="969" xr:uid="{00000000-0005-0000-0000-0000D2070000}"/>
    <cellStyle name="Check Cell 4 2" xfId="4800" xr:uid="{00000000-0005-0000-0000-0000D3070000}"/>
    <cellStyle name="Check Cell 4 2 2" xfId="6546" xr:uid="{00000000-0005-0000-0000-0000D4070000}"/>
    <cellStyle name="Check Cell 4 3" xfId="4594" xr:uid="{00000000-0005-0000-0000-0000D5070000}"/>
    <cellStyle name="Check Cell 4 4" xfId="2719" xr:uid="{00000000-0005-0000-0000-0000D6070000}"/>
    <cellStyle name="Check Cell 5" xfId="2865" xr:uid="{00000000-0005-0000-0000-0000D7070000}"/>
    <cellStyle name="Check Cell 6" xfId="2367" xr:uid="{00000000-0005-0000-0000-0000D8070000}"/>
    <cellStyle name="Check Cell 7" xfId="3082" xr:uid="{00000000-0005-0000-0000-0000D9070000}"/>
    <cellStyle name="Check Cell 8" xfId="2718" xr:uid="{00000000-0005-0000-0000-0000DA070000}"/>
    <cellStyle name="Check Cell 9" xfId="2839" xr:uid="{00000000-0005-0000-0000-0000DB070000}"/>
    <cellStyle name="Check Cell_BURE COMMERCE" xfId="2592" xr:uid="{00000000-0005-0000-0000-0000DC070000}"/>
    <cellStyle name="Colore 1" xfId="565" xr:uid="{00000000-0005-0000-0000-0000DD070000}"/>
    <cellStyle name="Colore 1 2" xfId="4365" xr:uid="{00000000-0005-0000-0000-0000DE070000}"/>
    <cellStyle name="Colore 1 3" xfId="3650" xr:uid="{00000000-0005-0000-0000-0000DF070000}"/>
    <cellStyle name="Colore 2" xfId="566" xr:uid="{00000000-0005-0000-0000-0000E0070000}"/>
    <cellStyle name="Colore 2 2" xfId="4366" xr:uid="{00000000-0005-0000-0000-0000E1070000}"/>
    <cellStyle name="Colore 2 3" xfId="3651" xr:uid="{00000000-0005-0000-0000-0000E2070000}"/>
    <cellStyle name="Colore 3" xfId="567" xr:uid="{00000000-0005-0000-0000-0000E3070000}"/>
    <cellStyle name="Colore 3 2" xfId="4367" xr:uid="{00000000-0005-0000-0000-0000E4070000}"/>
    <cellStyle name="Colore 3 3" xfId="3652" xr:uid="{00000000-0005-0000-0000-0000E5070000}"/>
    <cellStyle name="Colore 4" xfId="568" xr:uid="{00000000-0005-0000-0000-0000E6070000}"/>
    <cellStyle name="Colore 4 2" xfId="4368" xr:uid="{00000000-0005-0000-0000-0000E7070000}"/>
    <cellStyle name="Colore 4 3" xfId="3653" xr:uid="{00000000-0005-0000-0000-0000E8070000}"/>
    <cellStyle name="Colore 5" xfId="569" xr:uid="{00000000-0005-0000-0000-0000E9070000}"/>
    <cellStyle name="Colore 5 2" xfId="4369" xr:uid="{00000000-0005-0000-0000-0000EA070000}"/>
    <cellStyle name="Colore 5 3" xfId="3654" xr:uid="{00000000-0005-0000-0000-0000EB070000}"/>
    <cellStyle name="Colore 6" xfId="570" xr:uid="{00000000-0005-0000-0000-0000EC070000}"/>
    <cellStyle name="Colore 6 2" xfId="4370" xr:uid="{00000000-0005-0000-0000-0000ED070000}"/>
    <cellStyle name="Colore 6 3" xfId="3655" xr:uid="{00000000-0005-0000-0000-0000EE070000}"/>
    <cellStyle name="ColStyle1" xfId="1696" xr:uid="{00000000-0005-0000-0000-0000EF070000}"/>
    <cellStyle name="ColStyle4" xfId="1697" xr:uid="{00000000-0005-0000-0000-0000F0070000}"/>
    <cellStyle name="Comma 10" xfId="5806" xr:uid="{00000000-0005-0000-0000-0000F1070000}"/>
    <cellStyle name="Comma 10 2" xfId="5807" xr:uid="{00000000-0005-0000-0000-0000F2070000}"/>
    <cellStyle name="Comma 10 3" xfId="6037" xr:uid="{00000000-0005-0000-0000-0000F3070000}"/>
    <cellStyle name="Comma 11" xfId="5808" xr:uid="{00000000-0005-0000-0000-0000F4070000}"/>
    <cellStyle name="Comma 11 2" xfId="5809" xr:uid="{00000000-0005-0000-0000-0000F5070000}"/>
    <cellStyle name="Comma 11 3" xfId="6038" xr:uid="{00000000-0005-0000-0000-0000F6070000}"/>
    <cellStyle name="Comma 12" xfId="5810" xr:uid="{00000000-0005-0000-0000-0000F7070000}"/>
    <cellStyle name="Comma 12 2" xfId="6039" xr:uid="{00000000-0005-0000-0000-0000F8070000}"/>
    <cellStyle name="Comma 13" xfId="6040" xr:uid="{00000000-0005-0000-0000-0000F9070000}"/>
    <cellStyle name="Comma 13 2" xfId="6434" xr:uid="{00000000-0005-0000-0000-0000FA070000}"/>
    <cellStyle name="Comma 14" xfId="6041" xr:uid="{00000000-0005-0000-0000-0000FB070000}"/>
    <cellStyle name="Comma 15" xfId="6042" xr:uid="{00000000-0005-0000-0000-0000FC070000}"/>
    <cellStyle name="Comma 16" xfId="6043" xr:uid="{00000000-0005-0000-0000-0000FD070000}"/>
    <cellStyle name="Comma 17" xfId="572" xr:uid="{00000000-0005-0000-0000-0000FE070000}"/>
    <cellStyle name="Comma 17 2" xfId="6044" xr:uid="{00000000-0005-0000-0000-0000FF070000}"/>
    <cellStyle name="Comma 18" xfId="6045" xr:uid="{00000000-0005-0000-0000-000000080000}"/>
    <cellStyle name="Comma 19" xfId="6046" xr:uid="{00000000-0005-0000-0000-000001080000}"/>
    <cellStyle name="Comma 2" xfId="21" xr:uid="{00000000-0005-0000-0000-000002080000}"/>
    <cellStyle name="Comma 2 10" xfId="22" xr:uid="{00000000-0005-0000-0000-000003080000}"/>
    <cellStyle name="Comma 2 10 2" xfId="23" xr:uid="{00000000-0005-0000-0000-000004080000}"/>
    <cellStyle name="Comma 2 10 2 2" xfId="499" xr:uid="{00000000-0005-0000-0000-000005080000}"/>
    <cellStyle name="Comma 2 10 3" xfId="380" xr:uid="{00000000-0005-0000-0000-000006080000}"/>
    <cellStyle name="Comma 2 11" xfId="24" xr:uid="{00000000-0005-0000-0000-000007080000}"/>
    <cellStyle name="Comma 2 11 2" xfId="25" xr:uid="{00000000-0005-0000-0000-000008080000}"/>
    <cellStyle name="Comma 2 11 2 2" xfId="500" xr:uid="{00000000-0005-0000-0000-000009080000}"/>
    <cellStyle name="Comma 2 11 3" xfId="381" xr:uid="{00000000-0005-0000-0000-00000A080000}"/>
    <cellStyle name="Comma 2 12" xfId="26" xr:uid="{00000000-0005-0000-0000-00000B080000}"/>
    <cellStyle name="Comma 2 12 2" xfId="27" xr:uid="{00000000-0005-0000-0000-00000C080000}"/>
    <cellStyle name="Comma 2 12 2 2" xfId="501" xr:uid="{00000000-0005-0000-0000-00000D080000}"/>
    <cellStyle name="Comma 2 12 3" xfId="382" xr:uid="{00000000-0005-0000-0000-00000E080000}"/>
    <cellStyle name="Comma 2 13" xfId="28" xr:uid="{00000000-0005-0000-0000-00000F080000}"/>
    <cellStyle name="Comma 2 13 2" xfId="29" xr:uid="{00000000-0005-0000-0000-000010080000}"/>
    <cellStyle name="Comma 2 13 2 2" xfId="502" xr:uid="{00000000-0005-0000-0000-000011080000}"/>
    <cellStyle name="Comma 2 13 3" xfId="383" xr:uid="{00000000-0005-0000-0000-000012080000}"/>
    <cellStyle name="Comma 2 14" xfId="30" xr:uid="{00000000-0005-0000-0000-000013080000}"/>
    <cellStyle name="Comma 2 14 2" xfId="31" xr:uid="{00000000-0005-0000-0000-000014080000}"/>
    <cellStyle name="Comma 2 14 2 2" xfId="503" xr:uid="{00000000-0005-0000-0000-000015080000}"/>
    <cellStyle name="Comma 2 14 3" xfId="384" xr:uid="{00000000-0005-0000-0000-000016080000}"/>
    <cellStyle name="Comma 2 15" xfId="32" xr:uid="{00000000-0005-0000-0000-000017080000}"/>
    <cellStyle name="Comma 2 15 2" xfId="33" xr:uid="{00000000-0005-0000-0000-000018080000}"/>
    <cellStyle name="Comma 2 15 2 2" xfId="504" xr:uid="{00000000-0005-0000-0000-000019080000}"/>
    <cellStyle name="Comma 2 15 3" xfId="385" xr:uid="{00000000-0005-0000-0000-00001A080000}"/>
    <cellStyle name="Comma 2 16" xfId="34" xr:uid="{00000000-0005-0000-0000-00001B080000}"/>
    <cellStyle name="Comma 2 16 2" xfId="35" xr:uid="{00000000-0005-0000-0000-00001C080000}"/>
    <cellStyle name="Comma 2 16 2 2" xfId="505" xr:uid="{00000000-0005-0000-0000-00001D080000}"/>
    <cellStyle name="Comma 2 16 3" xfId="386" xr:uid="{00000000-0005-0000-0000-00001E080000}"/>
    <cellStyle name="Comma 2 17" xfId="36" xr:uid="{00000000-0005-0000-0000-00001F080000}"/>
    <cellStyle name="Comma 2 17 2" xfId="37" xr:uid="{00000000-0005-0000-0000-000020080000}"/>
    <cellStyle name="Comma 2 17 2 2" xfId="506" xr:uid="{00000000-0005-0000-0000-000021080000}"/>
    <cellStyle name="Comma 2 17 3" xfId="387" xr:uid="{00000000-0005-0000-0000-000022080000}"/>
    <cellStyle name="Comma 2 18" xfId="38" xr:uid="{00000000-0005-0000-0000-000023080000}"/>
    <cellStyle name="Comma 2 18 2" xfId="39" xr:uid="{00000000-0005-0000-0000-000024080000}"/>
    <cellStyle name="Comma 2 18 2 2" xfId="507" xr:uid="{00000000-0005-0000-0000-000025080000}"/>
    <cellStyle name="Comma 2 18 3" xfId="388" xr:uid="{00000000-0005-0000-0000-000026080000}"/>
    <cellStyle name="Comma 2 19" xfId="40" xr:uid="{00000000-0005-0000-0000-000027080000}"/>
    <cellStyle name="Comma 2 19 2" xfId="41" xr:uid="{00000000-0005-0000-0000-000028080000}"/>
    <cellStyle name="Comma 2 19 2 2" xfId="508" xr:uid="{00000000-0005-0000-0000-000029080000}"/>
    <cellStyle name="Comma 2 19 3" xfId="389" xr:uid="{00000000-0005-0000-0000-00002A080000}"/>
    <cellStyle name="Comma 2 2" xfId="42" xr:uid="{00000000-0005-0000-0000-00002B080000}"/>
    <cellStyle name="Comma 2 2 2" xfId="43" xr:uid="{00000000-0005-0000-0000-00002C080000}"/>
    <cellStyle name="Comma 2 2 2 2" xfId="575" xr:uid="{00000000-0005-0000-0000-00002D080000}"/>
    <cellStyle name="Comma 2 2 2 2 2" xfId="4372" xr:uid="{00000000-0005-0000-0000-00002E080000}"/>
    <cellStyle name="Comma 2 2 2 2 2 2" xfId="6009" xr:uid="{00000000-0005-0000-0000-00002F080000}"/>
    <cellStyle name="Comma 2 2 2 2 3" xfId="2487" xr:uid="{00000000-0005-0000-0000-000030080000}"/>
    <cellStyle name="Comma 2 2 2 2 4" xfId="5985" xr:uid="{00000000-0005-0000-0000-000031080000}"/>
    <cellStyle name="Comma 2 2 2 3" xfId="391" xr:uid="{00000000-0005-0000-0000-000032080000}"/>
    <cellStyle name="Comma 2 2 2 3 2" xfId="4643" xr:uid="{00000000-0005-0000-0000-000033080000}"/>
    <cellStyle name="Comma 2 2 2 3 3" xfId="5997" xr:uid="{00000000-0005-0000-0000-000034080000}"/>
    <cellStyle name="Comma 2 2 2 4" xfId="1170" xr:uid="{00000000-0005-0000-0000-000035080000}"/>
    <cellStyle name="Comma 2 2 2 4 2" xfId="4336" xr:uid="{00000000-0005-0000-0000-000036080000}"/>
    <cellStyle name="Comma 2 2 2 4 3" xfId="5973" xr:uid="{00000000-0005-0000-0000-000037080000}"/>
    <cellStyle name="Comma 2 2 2 5" xfId="5906" xr:uid="{00000000-0005-0000-0000-000038080000}"/>
    <cellStyle name="Comma 2 2 3" xfId="509" xr:uid="{00000000-0005-0000-0000-000039080000}"/>
    <cellStyle name="Comma 2 2 3 2" xfId="576" xr:uid="{00000000-0005-0000-0000-00003A080000}"/>
    <cellStyle name="Comma 2 2 3 2 2" xfId="6003" xr:uid="{00000000-0005-0000-0000-00003B080000}"/>
    <cellStyle name="Comma 2 2 3 3" xfId="5979" xr:uid="{00000000-0005-0000-0000-00003C080000}"/>
    <cellStyle name="Comma 2 2 4" xfId="577" xr:uid="{00000000-0005-0000-0000-00003D080000}"/>
    <cellStyle name="Comma 2 2 4 2" xfId="5991" xr:uid="{00000000-0005-0000-0000-00003E080000}"/>
    <cellStyle name="Comma 2 2 5" xfId="574" xr:uid="{00000000-0005-0000-0000-00003F080000}"/>
    <cellStyle name="Comma 2 2 5 2" xfId="5966" xr:uid="{00000000-0005-0000-0000-000040080000}"/>
    <cellStyle name="Comma 2 2 6" xfId="882" xr:uid="{00000000-0005-0000-0000-000041080000}"/>
    <cellStyle name="Comma 2 2 6 2" xfId="5898" xr:uid="{00000000-0005-0000-0000-000042080000}"/>
    <cellStyle name="Comma 2 2 6 2 2" xfId="7947" xr:uid="{00000000-0005-0000-0000-000043080000}"/>
    <cellStyle name="Comma 2 2 6 2 3" xfId="7563" xr:uid="{00000000-0005-0000-0000-000044080000}"/>
    <cellStyle name="Comma 2 2 7" xfId="390" xr:uid="{00000000-0005-0000-0000-000045080000}"/>
    <cellStyle name="Comma 2 2 8" xfId="5812" xr:uid="{00000000-0005-0000-0000-000046080000}"/>
    <cellStyle name="Comma 2 20" xfId="44" xr:uid="{00000000-0005-0000-0000-000047080000}"/>
    <cellStyle name="Comma 2 20 2" xfId="45" xr:uid="{00000000-0005-0000-0000-000048080000}"/>
    <cellStyle name="Comma 2 20 2 2" xfId="510" xr:uid="{00000000-0005-0000-0000-000049080000}"/>
    <cellStyle name="Comma 2 20 3" xfId="392" xr:uid="{00000000-0005-0000-0000-00004A080000}"/>
    <cellStyle name="Comma 2 21" xfId="46" xr:uid="{00000000-0005-0000-0000-00004B080000}"/>
    <cellStyle name="Comma 2 21 2" xfId="47" xr:uid="{00000000-0005-0000-0000-00004C080000}"/>
    <cellStyle name="Comma 2 21 2 2" xfId="511" xr:uid="{00000000-0005-0000-0000-00004D080000}"/>
    <cellStyle name="Comma 2 21 3" xfId="393" xr:uid="{00000000-0005-0000-0000-00004E080000}"/>
    <cellStyle name="Comma 2 22" xfId="48" xr:uid="{00000000-0005-0000-0000-00004F080000}"/>
    <cellStyle name="Comma 2 22 2" xfId="49" xr:uid="{00000000-0005-0000-0000-000050080000}"/>
    <cellStyle name="Comma 2 22 2 2" xfId="512" xr:uid="{00000000-0005-0000-0000-000051080000}"/>
    <cellStyle name="Comma 2 22 3" xfId="394" xr:uid="{00000000-0005-0000-0000-000052080000}"/>
    <cellStyle name="Comma 2 23" xfId="50" xr:uid="{00000000-0005-0000-0000-000053080000}"/>
    <cellStyle name="Comma 2 23 2" xfId="51" xr:uid="{00000000-0005-0000-0000-000054080000}"/>
    <cellStyle name="Comma 2 23 2 2" xfId="513" xr:uid="{00000000-0005-0000-0000-000055080000}"/>
    <cellStyle name="Comma 2 23 3" xfId="395" xr:uid="{00000000-0005-0000-0000-000056080000}"/>
    <cellStyle name="Comma 2 24" xfId="52" xr:uid="{00000000-0005-0000-0000-000057080000}"/>
    <cellStyle name="Comma 2 24 2" xfId="53" xr:uid="{00000000-0005-0000-0000-000058080000}"/>
    <cellStyle name="Comma 2 24 2 2" xfId="514" xr:uid="{00000000-0005-0000-0000-000059080000}"/>
    <cellStyle name="Comma 2 24 3" xfId="396" xr:uid="{00000000-0005-0000-0000-00005A080000}"/>
    <cellStyle name="Comma 2 25" xfId="54" xr:uid="{00000000-0005-0000-0000-00005B080000}"/>
    <cellStyle name="Comma 2 25 2" xfId="55" xr:uid="{00000000-0005-0000-0000-00005C080000}"/>
    <cellStyle name="Comma 2 25 2 2" xfId="515" xr:uid="{00000000-0005-0000-0000-00005D080000}"/>
    <cellStyle name="Comma 2 25 3" xfId="397" xr:uid="{00000000-0005-0000-0000-00005E080000}"/>
    <cellStyle name="Comma 2 26" xfId="56" xr:uid="{00000000-0005-0000-0000-00005F080000}"/>
    <cellStyle name="Comma 2 26 2" xfId="57" xr:uid="{00000000-0005-0000-0000-000060080000}"/>
    <cellStyle name="Comma 2 26 2 2" xfId="516" xr:uid="{00000000-0005-0000-0000-000061080000}"/>
    <cellStyle name="Comma 2 26 3" xfId="398" xr:uid="{00000000-0005-0000-0000-000062080000}"/>
    <cellStyle name="Comma 2 27" xfId="58" xr:uid="{00000000-0005-0000-0000-000063080000}"/>
    <cellStyle name="Comma 2 27 2" xfId="59" xr:uid="{00000000-0005-0000-0000-000064080000}"/>
    <cellStyle name="Comma 2 27 2 2" xfId="517" xr:uid="{00000000-0005-0000-0000-000065080000}"/>
    <cellStyle name="Comma 2 27 3" xfId="399" xr:uid="{00000000-0005-0000-0000-000066080000}"/>
    <cellStyle name="Comma 2 28" xfId="60" xr:uid="{00000000-0005-0000-0000-000067080000}"/>
    <cellStyle name="Comma 2 28 2" xfId="61" xr:uid="{00000000-0005-0000-0000-000068080000}"/>
    <cellStyle name="Comma 2 28 2 2" xfId="518" xr:uid="{00000000-0005-0000-0000-000069080000}"/>
    <cellStyle name="Comma 2 28 3" xfId="400" xr:uid="{00000000-0005-0000-0000-00006A080000}"/>
    <cellStyle name="Comma 2 29" xfId="62" xr:uid="{00000000-0005-0000-0000-00006B080000}"/>
    <cellStyle name="Comma 2 29 2" xfId="63" xr:uid="{00000000-0005-0000-0000-00006C080000}"/>
    <cellStyle name="Comma 2 29 2 2" xfId="519" xr:uid="{00000000-0005-0000-0000-00006D080000}"/>
    <cellStyle name="Comma 2 29 3" xfId="401" xr:uid="{00000000-0005-0000-0000-00006E080000}"/>
    <cellStyle name="Comma 2 3" xfId="64" xr:uid="{00000000-0005-0000-0000-00006F080000}"/>
    <cellStyle name="Comma 2 3 2" xfId="65" xr:uid="{00000000-0005-0000-0000-000070080000}"/>
    <cellStyle name="Comma 2 3 2 2" xfId="579" xr:uid="{00000000-0005-0000-0000-000071080000}"/>
    <cellStyle name="Comma 2 3 2 2 2" xfId="6006" xr:uid="{00000000-0005-0000-0000-000072080000}"/>
    <cellStyle name="Comma 2 3 2 3" xfId="403" xr:uid="{00000000-0005-0000-0000-000073080000}"/>
    <cellStyle name="Comma 2 3 2 3 2" xfId="4644" xr:uid="{00000000-0005-0000-0000-000074080000}"/>
    <cellStyle name="Comma 2 3 2 4" xfId="1169" xr:uid="{00000000-0005-0000-0000-000075080000}"/>
    <cellStyle name="Comma 2 3 2 4 2" xfId="4337" xr:uid="{00000000-0005-0000-0000-000076080000}"/>
    <cellStyle name="Comma 2 3 2 5" xfId="3656" xr:uid="{00000000-0005-0000-0000-000077080000}"/>
    <cellStyle name="Comma 2 3 2 6" xfId="5982" xr:uid="{00000000-0005-0000-0000-000078080000}"/>
    <cellStyle name="Comma 2 3 3" xfId="520" xr:uid="{00000000-0005-0000-0000-000079080000}"/>
    <cellStyle name="Comma 2 3 3 2" xfId="5994" xr:uid="{00000000-0005-0000-0000-00007A080000}"/>
    <cellStyle name="Comma 2 3 4" xfId="578" xr:uid="{00000000-0005-0000-0000-00007B080000}"/>
    <cellStyle name="Comma 2 3 4 2" xfId="5970" xr:uid="{00000000-0005-0000-0000-00007C080000}"/>
    <cellStyle name="Comma 2 3 5" xfId="402" xr:uid="{00000000-0005-0000-0000-00007D080000}"/>
    <cellStyle name="Comma 2 3 6" xfId="5813" xr:uid="{00000000-0005-0000-0000-00007E080000}"/>
    <cellStyle name="Comma 2 30" xfId="66" xr:uid="{00000000-0005-0000-0000-00007F080000}"/>
    <cellStyle name="Comma 2 30 2" xfId="67" xr:uid="{00000000-0005-0000-0000-000080080000}"/>
    <cellStyle name="Comma 2 30 2 2" xfId="521" xr:uid="{00000000-0005-0000-0000-000081080000}"/>
    <cellStyle name="Comma 2 30 3" xfId="404" xr:uid="{00000000-0005-0000-0000-000082080000}"/>
    <cellStyle name="Comma 2 31" xfId="68" xr:uid="{00000000-0005-0000-0000-000083080000}"/>
    <cellStyle name="Comma 2 31 2" xfId="69" xr:uid="{00000000-0005-0000-0000-000084080000}"/>
    <cellStyle name="Comma 2 31 2 2" xfId="522" xr:uid="{00000000-0005-0000-0000-000085080000}"/>
    <cellStyle name="Comma 2 31 3" xfId="405" xr:uid="{00000000-0005-0000-0000-000086080000}"/>
    <cellStyle name="Comma 2 32" xfId="70" xr:uid="{00000000-0005-0000-0000-000087080000}"/>
    <cellStyle name="Comma 2 32 2" xfId="71" xr:uid="{00000000-0005-0000-0000-000088080000}"/>
    <cellStyle name="Comma 2 32 2 2" xfId="523" xr:uid="{00000000-0005-0000-0000-000089080000}"/>
    <cellStyle name="Comma 2 32 3" xfId="406" xr:uid="{00000000-0005-0000-0000-00008A080000}"/>
    <cellStyle name="Comma 2 33" xfId="72" xr:uid="{00000000-0005-0000-0000-00008B080000}"/>
    <cellStyle name="Comma 2 33 2" xfId="73" xr:uid="{00000000-0005-0000-0000-00008C080000}"/>
    <cellStyle name="Comma 2 33 2 2" xfId="524" xr:uid="{00000000-0005-0000-0000-00008D080000}"/>
    <cellStyle name="Comma 2 33 3" xfId="407" xr:uid="{00000000-0005-0000-0000-00008E080000}"/>
    <cellStyle name="Comma 2 34" xfId="74" xr:uid="{00000000-0005-0000-0000-00008F080000}"/>
    <cellStyle name="Comma 2 34 2" xfId="75" xr:uid="{00000000-0005-0000-0000-000090080000}"/>
    <cellStyle name="Comma 2 34 2 2" xfId="525" xr:uid="{00000000-0005-0000-0000-000091080000}"/>
    <cellStyle name="Comma 2 34 3" xfId="408" xr:uid="{00000000-0005-0000-0000-000092080000}"/>
    <cellStyle name="Comma 2 35" xfId="76" xr:uid="{00000000-0005-0000-0000-000093080000}"/>
    <cellStyle name="Comma 2 35 2" xfId="77" xr:uid="{00000000-0005-0000-0000-000094080000}"/>
    <cellStyle name="Comma 2 35 2 2" xfId="526" xr:uid="{00000000-0005-0000-0000-000095080000}"/>
    <cellStyle name="Comma 2 35 3" xfId="409" xr:uid="{00000000-0005-0000-0000-000096080000}"/>
    <cellStyle name="Comma 2 36" xfId="78" xr:uid="{00000000-0005-0000-0000-000097080000}"/>
    <cellStyle name="Comma 2 36 2" xfId="79" xr:uid="{00000000-0005-0000-0000-000098080000}"/>
    <cellStyle name="Comma 2 36 2 2" xfId="527" xr:uid="{00000000-0005-0000-0000-000099080000}"/>
    <cellStyle name="Comma 2 36 3" xfId="410" xr:uid="{00000000-0005-0000-0000-00009A080000}"/>
    <cellStyle name="Comma 2 37" xfId="80" xr:uid="{00000000-0005-0000-0000-00009B080000}"/>
    <cellStyle name="Comma 2 37 2" xfId="81" xr:uid="{00000000-0005-0000-0000-00009C080000}"/>
    <cellStyle name="Comma 2 37 2 2" xfId="528" xr:uid="{00000000-0005-0000-0000-00009D080000}"/>
    <cellStyle name="Comma 2 37 3" xfId="411" xr:uid="{00000000-0005-0000-0000-00009E080000}"/>
    <cellStyle name="Comma 2 38" xfId="82" xr:uid="{00000000-0005-0000-0000-00009F080000}"/>
    <cellStyle name="Comma 2 38 2" xfId="83" xr:uid="{00000000-0005-0000-0000-0000A0080000}"/>
    <cellStyle name="Comma 2 38 2 2" xfId="529" xr:uid="{00000000-0005-0000-0000-0000A1080000}"/>
    <cellStyle name="Comma 2 38 3" xfId="412" xr:uid="{00000000-0005-0000-0000-0000A2080000}"/>
    <cellStyle name="Comma 2 39" xfId="84" xr:uid="{00000000-0005-0000-0000-0000A3080000}"/>
    <cellStyle name="Comma 2 39 2" xfId="85" xr:uid="{00000000-0005-0000-0000-0000A4080000}"/>
    <cellStyle name="Comma 2 39 2 2" xfId="530" xr:uid="{00000000-0005-0000-0000-0000A5080000}"/>
    <cellStyle name="Comma 2 39 3" xfId="413" xr:uid="{00000000-0005-0000-0000-0000A6080000}"/>
    <cellStyle name="Comma 2 4" xfId="86" xr:uid="{00000000-0005-0000-0000-0000A7080000}"/>
    <cellStyle name="Comma 2 4 2" xfId="87" xr:uid="{00000000-0005-0000-0000-0000A8080000}"/>
    <cellStyle name="Comma 2 4 2 2" xfId="415" xr:uid="{00000000-0005-0000-0000-0000A9080000}"/>
    <cellStyle name="Comma 2 4 2 2 2" xfId="4645" xr:uid="{00000000-0005-0000-0000-0000AA080000}"/>
    <cellStyle name="Comma 2 4 2 3" xfId="1145" xr:uid="{00000000-0005-0000-0000-0000AB080000}"/>
    <cellStyle name="Comma 2 4 2 4" xfId="6000" xr:uid="{00000000-0005-0000-0000-0000AC080000}"/>
    <cellStyle name="Comma 2 4 3" xfId="531" xr:uid="{00000000-0005-0000-0000-0000AD080000}"/>
    <cellStyle name="Comma 2 4 3 2" xfId="5976" xr:uid="{00000000-0005-0000-0000-0000AE080000}"/>
    <cellStyle name="Comma 2 4 4" xfId="580" xr:uid="{00000000-0005-0000-0000-0000AF080000}"/>
    <cellStyle name="Comma 2 4 5" xfId="414" xr:uid="{00000000-0005-0000-0000-0000B0080000}"/>
    <cellStyle name="Comma 2 4 6" xfId="5905" xr:uid="{00000000-0005-0000-0000-0000B1080000}"/>
    <cellStyle name="Comma 2 40" xfId="88" xr:uid="{00000000-0005-0000-0000-0000B2080000}"/>
    <cellStyle name="Comma 2 40 2" xfId="89" xr:uid="{00000000-0005-0000-0000-0000B3080000}"/>
    <cellStyle name="Comma 2 40 2 2" xfId="532" xr:uid="{00000000-0005-0000-0000-0000B4080000}"/>
    <cellStyle name="Comma 2 40 3" xfId="416" xr:uid="{00000000-0005-0000-0000-0000B5080000}"/>
    <cellStyle name="Comma 2 41" xfId="90" xr:uid="{00000000-0005-0000-0000-0000B6080000}"/>
    <cellStyle name="Comma 2 41 2" xfId="91" xr:uid="{00000000-0005-0000-0000-0000B7080000}"/>
    <cellStyle name="Comma 2 41 2 2" xfId="533" xr:uid="{00000000-0005-0000-0000-0000B8080000}"/>
    <cellStyle name="Comma 2 41 3" xfId="417" xr:uid="{00000000-0005-0000-0000-0000B9080000}"/>
    <cellStyle name="Comma 2 42" xfId="92" xr:uid="{00000000-0005-0000-0000-0000BA080000}"/>
    <cellStyle name="Comma 2 42 2" xfId="93" xr:uid="{00000000-0005-0000-0000-0000BB080000}"/>
    <cellStyle name="Comma 2 42 2 2" xfId="534" xr:uid="{00000000-0005-0000-0000-0000BC080000}"/>
    <cellStyle name="Comma 2 42 3" xfId="418" xr:uid="{00000000-0005-0000-0000-0000BD080000}"/>
    <cellStyle name="Comma 2 43" xfId="94" xr:uid="{00000000-0005-0000-0000-0000BE080000}"/>
    <cellStyle name="Comma 2 43 2" xfId="95" xr:uid="{00000000-0005-0000-0000-0000BF080000}"/>
    <cellStyle name="Comma 2 43 2 2" xfId="535" xr:uid="{00000000-0005-0000-0000-0000C0080000}"/>
    <cellStyle name="Comma 2 43 3" xfId="419" xr:uid="{00000000-0005-0000-0000-0000C1080000}"/>
    <cellStyle name="Comma 2 44" xfId="96" xr:uid="{00000000-0005-0000-0000-0000C2080000}"/>
    <cellStyle name="Comma 2 44 2" xfId="97" xr:uid="{00000000-0005-0000-0000-0000C3080000}"/>
    <cellStyle name="Comma 2 44 2 2" xfId="536" xr:uid="{00000000-0005-0000-0000-0000C4080000}"/>
    <cellStyle name="Comma 2 44 3" xfId="420" xr:uid="{00000000-0005-0000-0000-0000C5080000}"/>
    <cellStyle name="Comma 2 45" xfId="98" xr:uid="{00000000-0005-0000-0000-0000C6080000}"/>
    <cellStyle name="Comma 2 45 2" xfId="99" xr:uid="{00000000-0005-0000-0000-0000C7080000}"/>
    <cellStyle name="Comma 2 45 2 2" xfId="537" xr:uid="{00000000-0005-0000-0000-0000C8080000}"/>
    <cellStyle name="Comma 2 45 3" xfId="421" xr:uid="{00000000-0005-0000-0000-0000C9080000}"/>
    <cellStyle name="Comma 2 46" xfId="100" xr:uid="{00000000-0005-0000-0000-0000CA080000}"/>
    <cellStyle name="Comma 2 47" xfId="101" xr:uid="{00000000-0005-0000-0000-0000CB080000}"/>
    <cellStyle name="Comma 2 47 2" xfId="102" xr:uid="{00000000-0005-0000-0000-0000CC080000}"/>
    <cellStyle name="Comma 2 47 2 2" xfId="538" xr:uid="{00000000-0005-0000-0000-0000CD080000}"/>
    <cellStyle name="Comma 2 47 3" xfId="422" xr:uid="{00000000-0005-0000-0000-0000CE080000}"/>
    <cellStyle name="Comma 2 48" xfId="423" xr:uid="{00000000-0005-0000-0000-0000CF080000}"/>
    <cellStyle name="Comma 2 48 2" xfId="2066" xr:uid="{00000000-0005-0000-0000-0000D0080000}"/>
    <cellStyle name="Comma 2 48 2 2" xfId="2959" xr:uid="{00000000-0005-0000-0000-0000D1080000}"/>
    <cellStyle name="Comma 2 48 3" xfId="4338" xr:uid="{00000000-0005-0000-0000-0000D2080000}"/>
    <cellStyle name="Comma 2 48 4" xfId="1776" xr:uid="{00000000-0005-0000-0000-0000D3080000}"/>
    <cellStyle name="Comma 2 49" xfId="573" xr:uid="{00000000-0005-0000-0000-0000D4080000}"/>
    <cellStyle name="Comma 2 5" xfId="103" xr:uid="{00000000-0005-0000-0000-0000D5080000}"/>
    <cellStyle name="Comma 2 5 2" xfId="104" xr:uid="{00000000-0005-0000-0000-0000D6080000}"/>
    <cellStyle name="Comma 2 5 2 2" xfId="539" xr:uid="{00000000-0005-0000-0000-0000D7080000}"/>
    <cellStyle name="Comma 2 5 2 2 2" xfId="6426" xr:uid="{00000000-0005-0000-0000-0000D8080000}"/>
    <cellStyle name="Comma 2 5 2 3" xfId="6047" xr:uid="{00000000-0005-0000-0000-0000D9080000}"/>
    <cellStyle name="Comma 2 5 3" xfId="581" xr:uid="{00000000-0005-0000-0000-0000DA080000}"/>
    <cellStyle name="Comma 2 5 3 2" xfId="6034" xr:uid="{00000000-0005-0000-0000-0000DB080000}"/>
    <cellStyle name="Comma 2 5 4" xfId="424" xr:uid="{00000000-0005-0000-0000-0000DC080000}"/>
    <cellStyle name="Comma 2 5 4 2" xfId="6405" xr:uid="{00000000-0005-0000-0000-0000DD080000}"/>
    <cellStyle name="Comma 2 5 5" xfId="5988" xr:uid="{00000000-0005-0000-0000-0000DE080000}"/>
    <cellStyle name="Comma 2 50" xfId="5811" xr:uid="{00000000-0005-0000-0000-0000DF080000}"/>
    <cellStyle name="Comma 2 6" xfId="105" xr:uid="{00000000-0005-0000-0000-0000E0080000}"/>
    <cellStyle name="Comma 2 6 2" xfId="106" xr:uid="{00000000-0005-0000-0000-0000E1080000}"/>
    <cellStyle name="Comma 2 6 2 2" xfId="540" xr:uid="{00000000-0005-0000-0000-0000E2080000}"/>
    <cellStyle name="Comma 2 6 3" xfId="425" xr:uid="{00000000-0005-0000-0000-0000E3080000}"/>
    <cellStyle name="Comma 2 6 4" xfId="6012" xr:uid="{00000000-0005-0000-0000-0000E4080000}"/>
    <cellStyle name="Comma 2 7" xfId="107" xr:uid="{00000000-0005-0000-0000-0000E5080000}"/>
    <cellStyle name="Comma 2 7 2" xfId="108" xr:uid="{00000000-0005-0000-0000-0000E6080000}"/>
    <cellStyle name="Comma 2 7 2 2" xfId="541" xr:uid="{00000000-0005-0000-0000-0000E7080000}"/>
    <cellStyle name="Comma 2 7 3" xfId="426" xr:uid="{00000000-0005-0000-0000-0000E8080000}"/>
    <cellStyle name="Comma 2 7 4" xfId="5961" xr:uid="{00000000-0005-0000-0000-0000E9080000}"/>
    <cellStyle name="Comma 2 8" xfId="109" xr:uid="{00000000-0005-0000-0000-0000EA080000}"/>
    <cellStyle name="Comma 2 8 2" xfId="110" xr:uid="{00000000-0005-0000-0000-0000EB080000}"/>
    <cellStyle name="Comma 2 8 2 2" xfId="542" xr:uid="{00000000-0005-0000-0000-0000EC080000}"/>
    <cellStyle name="Comma 2 8 3" xfId="427" xr:uid="{00000000-0005-0000-0000-0000ED080000}"/>
    <cellStyle name="Comma 2 8 4" xfId="5890" xr:uid="{00000000-0005-0000-0000-0000EE080000}"/>
    <cellStyle name="Comma 2 9" xfId="111" xr:uid="{00000000-0005-0000-0000-0000EF080000}"/>
    <cellStyle name="Comma 2 9 2" xfId="112" xr:uid="{00000000-0005-0000-0000-0000F0080000}"/>
    <cellStyle name="Comma 2 9 2 2" xfId="543" xr:uid="{00000000-0005-0000-0000-0000F1080000}"/>
    <cellStyle name="Comma 2 9 3" xfId="428" xr:uid="{00000000-0005-0000-0000-0000F2080000}"/>
    <cellStyle name="Comma 2_1.2.3 Suteren" xfId="582" xr:uid="{00000000-0005-0000-0000-0000F3080000}"/>
    <cellStyle name="Comma 20" xfId="6048" xr:uid="{00000000-0005-0000-0000-0000F4080000}"/>
    <cellStyle name="Comma 21" xfId="6049" xr:uid="{00000000-0005-0000-0000-0000F5080000}"/>
    <cellStyle name="Comma 22" xfId="6050" xr:uid="{00000000-0005-0000-0000-0000F6080000}"/>
    <cellStyle name="Comma 23" xfId="6051" xr:uid="{00000000-0005-0000-0000-0000F7080000}"/>
    <cellStyle name="Comma 24" xfId="6052" xr:uid="{00000000-0005-0000-0000-0000F8080000}"/>
    <cellStyle name="Comma 25" xfId="6053" xr:uid="{00000000-0005-0000-0000-0000F9080000}"/>
    <cellStyle name="Comma 26" xfId="6054" xr:uid="{00000000-0005-0000-0000-0000FA080000}"/>
    <cellStyle name="Comma 27" xfId="6055" xr:uid="{00000000-0005-0000-0000-0000FB080000}"/>
    <cellStyle name="Comma 28" xfId="6056" xr:uid="{00000000-0005-0000-0000-0000FC080000}"/>
    <cellStyle name="Comma 29" xfId="6057" xr:uid="{00000000-0005-0000-0000-0000FD080000}"/>
    <cellStyle name="Comma 3" xfId="429" xr:uid="{00000000-0005-0000-0000-0000FE080000}"/>
    <cellStyle name="Comma 3 2" xfId="584" xr:uid="{00000000-0005-0000-0000-0000FF080000}"/>
    <cellStyle name="Comma 3 2 2" xfId="2079" xr:uid="{00000000-0005-0000-0000-000000090000}"/>
    <cellStyle name="Comma 3 2 2 2" xfId="6107" xr:uid="{00000000-0005-0000-0000-000001090000}"/>
    <cellStyle name="Comma 3 2 3" xfId="5815" xr:uid="{00000000-0005-0000-0000-000002090000}"/>
    <cellStyle name="Comma 3 2 4" xfId="1770" xr:uid="{00000000-0005-0000-0000-000003090000}"/>
    <cellStyle name="Comma 3 3" xfId="583" xr:uid="{00000000-0005-0000-0000-000004090000}"/>
    <cellStyle name="Comma 3 3 2" xfId="2078" xr:uid="{00000000-0005-0000-0000-000005090000}"/>
    <cellStyle name="Comma 3 3 2 2" xfId="6058" xr:uid="{00000000-0005-0000-0000-000006090000}"/>
    <cellStyle name="Comma 3 3 3" xfId="5969" xr:uid="{00000000-0005-0000-0000-000007090000}"/>
    <cellStyle name="Comma 3 3 4" xfId="1771" xr:uid="{00000000-0005-0000-0000-000008090000}"/>
    <cellStyle name="Comma 3 4" xfId="1773" xr:uid="{00000000-0005-0000-0000-000009090000}"/>
    <cellStyle name="Comma 3 4 2" xfId="3116" xr:uid="{00000000-0005-0000-0000-00000A090000}"/>
    <cellStyle name="Comma 3 5" xfId="2067" xr:uid="{00000000-0005-0000-0000-00000B090000}"/>
    <cellStyle name="Comma 3 5 2" xfId="4339" xr:uid="{00000000-0005-0000-0000-00000C090000}"/>
    <cellStyle name="Comma 3 5 3" xfId="3290" xr:uid="{00000000-0005-0000-0000-00000D090000}"/>
    <cellStyle name="Comma 3 6" xfId="5814" xr:uid="{00000000-0005-0000-0000-00000E090000}"/>
    <cellStyle name="Comma 3 7" xfId="1698" xr:uid="{00000000-0005-0000-0000-00000F090000}"/>
    <cellStyle name="Comma 30" xfId="6059" xr:uid="{00000000-0005-0000-0000-000010090000}"/>
    <cellStyle name="Comma 31" xfId="6060" xr:uid="{00000000-0005-0000-0000-000011090000}"/>
    <cellStyle name="Comma 32" xfId="6061" xr:uid="{00000000-0005-0000-0000-000012090000}"/>
    <cellStyle name="Comma 33" xfId="6062" xr:uid="{00000000-0005-0000-0000-000013090000}"/>
    <cellStyle name="Comma 35 3 2" xfId="6407" xr:uid="{00000000-0005-0000-0000-000014090000}"/>
    <cellStyle name="Comma 4" xfId="585" xr:uid="{00000000-0005-0000-0000-000015090000}"/>
    <cellStyle name="Comma 4 2" xfId="586" xr:uid="{00000000-0005-0000-0000-000016090000}"/>
    <cellStyle name="Comma 4 2 2" xfId="3658" xr:uid="{00000000-0005-0000-0000-000017090000}"/>
    <cellStyle name="Comma 4 2 2 2" xfId="6063" xr:uid="{00000000-0005-0000-0000-000018090000}"/>
    <cellStyle name="Comma 4 2 3" xfId="4375" xr:uid="{00000000-0005-0000-0000-000019090000}"/>
    <cellStyle name="Comma 4 2 4" xfId="3657" xr:uid="{00000000-0005-0000-0000-00001A090000}"/>
    <cellStyle name="Comma 4 2 5" xfId="5917" xr:uid="{00000000-0005-0000-0000-00001B090000}"/>
    <cellStyle name="Comma 4 2 5 2" xfId="7948" xr:uid="{00000000-0005-0000-0000-00001C090000}"/>
    <cellStyle name="Comma 4 2 5 3" xfId="7564" xr:uid="{00000000-0005-0000-0000-00001D090000}"/>
    <cellStyle name="Comma 4 3" xfId="587" xr:uid="{00000000-0005-0000-0000-00001E090000}"/>
    <cellStyle name="Comma 4 3 2" xfId="4376" xr:uid="{00000000-0005-0000-0000-00001F090000}"/>
    <cellStyle name="Comma 4 3 3" xfId="3659" xr:uid="{00000000-0005-0000-0000-000020090000}"/>
    <cellStyle name="Comma 4 4" xfId="2080" xr:uid="{00000000-0005-0000-0000-000021090000}"/>
    <cellStyle name="Comma 4 4 2" xfId="4686" xr:uid="{00000000-0005-0000-0000-000022090000}"/>
    <cellStyle name="Comma 4 5" xfId="4374" xr:uid="{00000000-0005-0000-0000-000023090000}"/>
    <cellStyle name="Comma 4 6" xfId="5816" xr:uid="{00000000-0005-0000-0000-000024090000}"/>
    <cellStyle name="Comma 4 7" xfId="1699" xr:uid="{00000000-0005-0000-0000-000025090000}"/>
    <cellStyle name="Comma 5" xfId="588" xr:uid="{00000000-0005-0000-0000-000026090000}"/>
    <cellStyle name="Comma 5 2" xfId="3661" xr:uid="{00000000-0005-0000-0000-000027090000}"/>
    <cellStyle name="Comma 5 2 2" xfId="3662" xr:uid="{00000000-0005-0000-0000-000028090000}"/>
    <cellStyle name="Comma 5 2 2 2" xfId="7892" xr:uid="{00000000-0005-0000-0000-000029090000}"/>
    <cellStyle name="Comma 5 2 2 3" xfId="7511" xr:uid="{00000000-0005-0000-0000-00002A090000}"/>
    <cellStyle name="Comma 5 2 3" xfId="3663" xr:uid="{00000000-0005-0000-0000-00002B090000}"/>
    <cellStyle name="Comma 5 2 3 2" xfId="7893" xr:uid="{00000000-0005-0000-0000-00002C090000}"/>
    <cellStyle name="Comma 5 2 3 3" xfId="7512" xr:uid="{00000000-0005-0000-0000-00002D090000}"/>
    <cellStyle name="Comma 5 2 4" xfId="6064" xr:uid="{00000000-0005-0000-0000-00002E090000}"/>
    <cellStyle name="Comma 5 2 5" xfId="7891" xr:uid="{00000000-0005-0000-0000-00002F090000}"/>
    <cellStyle name="Comma 5 2 6" xfId="7510" xr:uid="{00000000-0005-0000-0000-000030090000}"/>
    <cellStyle name="Comma 5 3" xfId="3664" xr:uid="{00000000-0005-0000-0000-000031090000}"/>
    <cellStyle name="Comma 5 3 2" xfId="7894" xr:uid="{00000000-0005-0000-0000-000032090000}"/>
    <cellStyle name="Comma 5 3 3" xfId="7513" xr:uid="{00000000-0005-0000-0000-000033090000}"/>
    <cellStyle name="Comma 5 4" xfId="3665" xr:uid="{00000000-0005-0000-0000-000034090000}"/>
    <cellStyle name="Comma 5 4 2" xfId="7895" xr:uid="{00000000-0005-0000-0000-000035090000}"/>
    <cellStyle name="Comma 5 4 3" xfId="7514" xr:uid="{00000000-0005-0000-0000-000036090000}"/>
    <cellStyle name="Comma 5 5" xfId="4377" xr:uid="{00000000-0005-0000-0000-000037090000}"/>
    <cellStyle name="Comma 5 6" xfId="3660" xr:uid="{00000000-0005-0000-0000-000038090000}"/>
    <cellStyle name="Comma 5 6 2" xfId="7890" xr:uid="{00000000-0005-0000-0000-000039090000}"/>
    <cellStyle name="Comma 5 6 3" xfId="7509" xr:uid="{00000000-0005-0000-0000-00003A090000}"/>
    <cellStyle name="Comma 5 7" xfId="5817" xr:uid="{00000000-0005-0000-0000-00003B090000}"/>
    <cellStyle name="Comma 6" xfId="589" xr:uid="{00000000-0005-0000-0000-00003C090000}"/>
    <cellStyle name="Comma 6 2" xfId="590" xr:uid="{00000000-0005-0000-0000-00003D090000}"/>
    <cellStyle name="Comma 6 2 2" xfId="6065" xr:uid="{00000000-0005-0000-0000-00003E090000}"/>
    <cellStyle name="Comma 6 3" xfId="5818" xr:uid="{00000000-0005-0000-0000-00003F090000}"/>
    <cellStyle name="Comma 7" xfId="591" xr:uid="{00000000-0005-0000-0000-000040090000}"/>
    <cellStyle name="Comma 7 2" xfId="6066" xr:uid="{00000000-0005-0000-0000-000041090000}"/>
    <cellStyle name="Comma 7 3" xfId="5819" xr:uid="{00000000-0005-0000-0000-000042090000}"/>
    <cellStyle name="Comma 8" xfId="592" xr:uid="{00000000-0005-0000-0000-000043090000}"/>
    <cellStyle name="Comma 8 2" xfId="6067" xr:uid="{00000000-0005-0000-0000-000044090000}"/>
    <cellStyle name="Comma 8 3" xfId="5820" xr:uid="{00000000-0005-0000-0000-000045090000}"/>
    <cellStyle name="Comma 9" xfId="5821" xr:uid="{00000000-0005-0000-0000-000046090000}"/>
    <cellStyle name="Comma 9 2" xfId="5822" xr:uid="{00000000-0005-0000-0000-000047090000}"/>
    <cellStyle name="Comma 9 3" xfId="6068" xr:uid="{00000000-0005-0000-0000-000048090000}"/>
    <cellStyle name="Commentaire" xfId="1700" xr:uid="{00000000-0005-0000-0000-00004A090000}"/>
    <cellStyle name="Commentaire 2" xfId="2384" xr:uid="{00000000-0005-0000-0000-00004B090000}"/>
    <cellStyle name="Commentaire 2 2" xfId="3781" xr:uid="{00000000-0005-0000-0000-00004C090000}"/>
    <cellStyle name="Commentaire 2 3" xfId="3780" xr:uid="{00000000-0005-0000-0000-00004D090000}"/>
    <cellStyle name="Commentaire 2 4" xfId="2486" xr:uid="{00000000-0005-0000-0000-00004E090000}"/>
    <cellStyle name="Commentaire 3" xfId="2020" xr:uid="{00000000-0005-0000-0000-00004F090000}"/>
    <cellStyle name="Commentaire 3 2" xfId="3782" xr:uid="{00000000-0005-0000-0000-000050090000}"/>
    <cellStyle name="Commentaire 3 3" xfId="2386" xr:uid="{00000000-0005-0000-0000-000051090000}"/>
    <cellStyle name="Commentaire 4" xfId="2589" xr:uid="{00000000-0005-0000-0000-000052090000}"/>
    <cellStyle name="Commentaire 4 2" xfId="3783" xr:uid="{00000000-0005-0000-0000-000053090000}"/>
    <cellStyle name="Commentaire 4 3" xfId="3062" xr:uid="{00000000-0005-0000-0000-000054090000}"/>
    <cellStyle name="Commentaire 5" xfId="3541" xr:uid="{00000000-0005-0000-0000-000055090000}"/>
    <cellStyle name="Commentaire 5 2" xfId="4195" xr:uid="{00000000-0005-0000-0000-000056090000}"/>
    <cellStyle name="Commentaire 5 3" xfId="3028" xr:uid="{00000000-0005-0000-0000-000057090000}"/>
    <cellStyle name="Currency 2" xfId="593" xr:uid="{00000000-0005-0000-0000-000058090000}"/>
    <cellStyle name="Currency 2 2" xfId="594" xr:uid="{00000000-0005-0000-0000-000059090000}"/>
    <cellStyle name="Currency 2 2 2" xfId="6156" xr:uid="{00000000-0005-0000-0000-00005A090000}"/>
    <cellStyle name="Currency 2 3" xfId="595" xr:uid="{00000000-0005-0000-0000-00005B090000}"/>
    <cellStyle name="Currency 2 4" xfId="2081" xr:uid="{00000000-0005-0000-0000-00005C090000}"/>
    <cellStyle name="Currency 2 4 2" xfId="4675" xr:uid="{00000000-0005-0000-0000-00005D090000}"/>
    <cellStyle name="Currency 2 5" xfId="4378" xr:uid="{00000000-0005-0000-0000-00005E090000}"/>
    <cellStyle name="Currency 2 6" xfId="5823" xr:uid="{00000000-0005-0000-0000-00005F090000}"/>
    <cellStyle name="Currency 2 7" xfId="1645" xr:uid="{00000000-0005-0000-0000-000060090000}"/>
    <cellStyle name="Currency 3" xfId="596" xr:uid="{00000000-0005-0000-0000-000061090000}"/>
    <cellStyle name="Currency 3 2" xfId="2082" xr:uid="{00000000-0005-0000-0000-000062090000}"/>
    <cellStyle name="Currency 3 2 2" xfId="4687" xr:uid="{00000000-0005-0000-0000-000063090000}"/>
    <cellStyle name="Currency 3 3" xfId="4379" xr:uid="{00000000-0005-0000-0000-000064090000}"/>
    <cellStyle name="Currency 3 4" xfId="5824" xr:uid="{00000000-0005-0000-0000-000065090000}"/>
    <cellStyle name="Currency 3 5" xfId="1701" xr:uid="{00000000-0005-0000-0000-000066090000}"/>
    <cellStyle name="Currency 4" xfId="3666" xr:uid="{00000000-0005-0000-0000-000067090000}"/>
    <cellStyle name="Currency 4 2" xfId="3667" xr:uid="{00000000-0005-0000-0000-000068090000}"/>
    <cellStyle name="Currency 4 2 2" xfId="3668" xr:uid="{00000000-0005-0000-0000-000069090000}"/>
    <cellStyle name="Currency 4 2 2 2" xfId="7898" xr:uid="{00000000-0005-0000-0000-00006A090000}"/>
    <cellStyle name="Currency 4 2 2 3" xfId="7517" xr:uid="{00000000-0005-0000-0000-00006B090000}"/>
    <cellStyle name="Currency 4 2 3" xfId="3669" xr:uid="{00000000-0005-0000-0000-00006C090000}"/>
    <cellStyle name="Currency 4 2 3 2" xfId="7899" xr:uid="{00000000-0005-0000-0000-00006D090000}"/>
    <cellStyle name="Currency 4 2 3 3" xfId="7518" xr:uid="{00000000-0005-0000-0000-00006E090000}"/>
    <cellStyle name="Currency 4 2 4" xfId="7897" xr:uid="{00000000-0005-0000-0000-00006F090000}"/>
    <cellStyle name="Currency 4 2 5" xfId="7516" xr:uid="{00000000-0005-0000-0000-000070090000}"/>
    <cellStyle name="Currency 4 3" xfId="3670" xr:uid="{00000000-0005-0000-0000-000071090000}"/>
    <cellStyle name="Currency 4 3 2" xfId="7900" xr:uid="{00000000-0005-0000-0000-000072090000}"/>
    <cellStyle name="Currency 4 3 3" xfId="7519" xr:uid="{00000000-0005-0000-0000-000073090000}"/>
    <cellStyle name="Currency 4 4" xfId="3671" xr:uid="{00000000-0005-0000-0000-000074090000}"/>
    <cellStyle name="Currency 4 4 2" xfId="7901" xr:uid="{00000000-0005-0000-0000-000075090000}"/>
    <cellStyle name="Currency 4 4 3" xfId="7520" xr:uid="{00000000-0005-0000-0000-000076090000}"/>
    <cellStyle name="Currency 4 5" xfId="5825" xr:uid="{00000000-0005-0000-0000-000077090000}"/>
    <cellStyle name="Currency 4 6" xfId="7896" xr:uid="{00000000-0005-0000-0000-000078090000}"/>
    <cellStyle name="Currency 4 7" xfId="7515" xr:uid="{00000000-0005-0000-0000-000079090000}"/>
    <cellStyle name="čárky [0]_rabatove_kategorie" xfId="1702" xr:uid="{00000000-0005-0000-0000-00007B090000}"/>
    <cellStyle name="Default_Uvuceni" xfId="597" xr:uid="{00000000-0005-0000-0000-00007C090000}"/>
    <cellStyle name="Dobro 1" xfId="5292" xr:uid="{00000000-0005-0000-0000-00007D090000}"/>
    <cellStyle name="Dobro 10" xfId="5293" xr:uid="{00000000-0005-0000-0000-00007E090000}"/>
    <cellStyle name="Dobro 11" xfId="5294" xr:uid="{00000000-0005-0000-0000-00007F090000}"/>
    <cellStyle name="Dobro 12" xfId="5295" xr:uid="{00000000-0005-0000-0000-000080090000}"/>
    <cellStyle name="Dobro 13" xfId="5296" xr:uid="{00000000-0005-0000-0000-000081090000}"/>
    <cellStyle name="Dobro 14" xfId="5297" xr:uid="{00000000-0005-0000-0000-000082090000}"/>
    <cellStyle name="Dobro 15" xfId="5298" xr:uid="{00000000-0005-0000-0000-000083090000}"/>
    <cellStyle name="Dobro 16" xfId="5299" xr:uid="{00000000-0005-0000-0000-000084090000}"/>
    <cellStyle name="Dobro 17" xfId="5300" xr:uid="{00000000-0005-0000-0000-000085090000}"/>
    <cellStyle name="Dobro 18" xfId="5301" xr:uid="{00000000-0005-0000-0000-000086090000}"/>
    <cellStyle name="Dobro 19" xfId="5302" xr:uid="{00000000-0005-0000-0000-000087090000}"/>
    <cellStyle name="Dobro 2" xfId="113" xr:uid="{00000000-0005-0000-0000-000088090000}"/>
    <cellStyle name="Dobro 2 2" xfId="544" xr:uid="{00000000-0005-0000-0000-000089090000}"/>
    <cellStyle name="Dobro 2 2 2" xfId="6158" xr:uid="{00000000-0005-0000-0000-00008A090000}"/>
    <cellStyle name="Dobro 2 3" xfId="599" xr:uid="{00000000-0005-0000-0000-00008B090000}"/>
    <cellStyle name="Dobro 2 3 2" xfId="4380" xr:uid="{00000000-0005-0000-0000-00008C090000}"/>
    <cellStyle name="Dobro 2 3 3" xfId="2771" xr:uid="{00000000-0005-0000-0000-00008D090000}"/>
    <cellStyle name="Dobro 2 4" xfId="1874" xr:uid="{00000000-0005-0000-0000-00008E090000}"/>
    <cellStyle name="Dobro 2 5" xfId="6157" xr:uid="{00000000-0005-0000-0000-00008F090000}"/>
    <cellStyle name="Dobro 2 6" xfId="6547" xr:uid="{00000000-0005-0000-0000-000090090000}"/>
    <cellStyle name="Dobro 20" xfId="5303" xr:uid="{00000000-0005-0000-0000-000091090000}"/>
    <cellStyle name="Dobro 3" xfId="598" xr:uid="{00000000-0005-0000-0000-000092090000}"/>
    <cellStyle name="Dobro 3 2" xfId="6548" xr:uid="{00000000-0005-0000-0000-000093090000}"/>
    <cellStyle name="Dobro 4" xfId="5304" xr:uid="{00000000-0005-0000-0000-000094090000}"/>
    <cellStyle name="Dobro 5" xfId="5305" xr:uid="{00000000-0005-0000-0000-000095090000}"/>
    <cellStyle name="Dobro 6" xfId="5306" xr:uid="{00000000-0005-0000-0000-000096090000}"/>
    <cellStyle name="Dobro 7" xfId="5307" xr:uid="{00000000-0005-0000-0000-000097090000}"/>
    <cellStyle name="Dobro 8" xfId="5308" xr:uid="{00000000-0005-0000-0000-000098090000}"/>
    <cellStyle name="Dobro 9" xfId="5309" xr:uid="{00000000-0005-0000-0000-000099090000}"/>
    <cellStyle name="Dziesiętny [0]_Cennik_A" xfId="1703" xr:uid="{00000000-0005-0000-0000-00009A090000}"/>
    <cellStyle name="Dziesiętny_Cennik_A" xfId="1704" xr:uid="{00000000-0005-0000-0000-00009B090000}"/>
    <cellStyle name="Entrée" xfId="1705" xr:uid="{00000000-0005-0000-0000-00009C090000}"/>
    <cellStyle name="Entrée 2" xfId="2731" xr:uid="{00000000-0005-0000-0000-00009D090000}"/>
    <cellStyle name="Entrée 2 2" xfId="3785" xr:uid="{00000000-0005-0000-0000-00009E090000}"/>
    <cellStyle name="Entrée 2 3" xfId="4297" xr:uid="{00000000-0005-0000-0000-00009F090000}"/>
    <cellStyle name="Entrée 2 4" xfId="2842" xr:uid="{00000000-0005-0000-0000-0000A0090000}"/>
    <cellStyle name="Entrée 3" xfId="2960" xr:uid="{00000000-0005-0000-0000-0000A1090000}"/>
    <cellStyle name="Entrée 3 2" xfId="3786" xr:uid="{00000000-0005-0000-0000-0000A2090000}"/>
    <cellStyle name="Entrée 3 3" xfId="4296" xr:uid="{00000000-0005-0000-0000-0000A3090000}"/>
    <cellStyle name="Entrée 4" xfId="3229" xr:uid="{00000000-0005-0000-0000-0000A4090000}"/>
    <cellStyle name="Entrée 4 2" xfId="3787" xr:uid="{00000000-0005-0000-0000-0000A5090000}"/>
    <cellStyle name="Entrée 4 3" xfId="4295" xr:uid="{00000000-0005-0000-0000-0000A6090000}"/>
    <cellStyle name="Entrée 5" xfId="3542" xr:uid="{00000000-0005-0000-0000-0000A7090000}"/>
    <cellStyle name="Entrée 5 2" xfId="4196" xr:uid="{00000000-0005-0000-0000-0000A8090000}"/>
    <cellStyle name="Entrée 5 3" xfId="4114" xr:uid="{00000000-0005-0000-0000-0000A9090000}"/>
    <cellStyle name="Euro" xfId="600" xr:uid="{00000000-0005-0000-0000-0000AA090000}"/>
    <cellStyle name="Euro 10" xfId="3180" xr:uid="{00000000-0005-0000-0000-0000AB090000}"/>
    <cellStyle name="Euro 10 2" xfId="2717" xr:uid="{00000000-0005-0000-0000-0000AC090000}"/>
    <cellStyle name="Euro 11" xfId="3040" xr:uid="{00000000-0005-0000-0000-0000AD090000}"/>
    <cellStyle name="Euro 11 2" xfId="2680" xr:uid="{00000000-0005-0000-0000-0000AE090000}"/>
    <cellStyle name="Euro 12" xfId="3136" xr:uid="{00000000-0005-0000-0000-0000AF090000}"/>
    <cellStyle name="Euro 12 2" xfId="3167" xr:uid="{00000000-0005-0000-0000-0000B0090000}"/>
    <cellStyle name="Euro 13" xfId="2593" xr:uid="{00000000-0005-0000-0000-0000B1090000}"/>
    <cellStyle name="Euro 13 2" xfId="3079" xr:uid="{00000000-0005-0000-0000-0000B2090000}"/>
    <cellStyle name="Euro 14" xfId="2978" xr:uid="{00000000-0005-0000-0000-0000B3090000}"/>
    <cellStyle name="Euro 15" xfId="4801" xr:uid="{00000000-0005-0000-0000-0000B4090000}"/>
    <cellStyle name="Euro 16" xfId="4381" xr:uid="{00000000-0005-0000-0000-0000B5090000}"/>
    <cellStyle name="Euro 17" xfId="2850" xr:uid="{00000000-0005-0000-0000-0000B6090000}"/>
    <cellStyle name="Euro 2" xfId="601" xr:uid="{00000000-0005-0000-0000-0000B7090000}"/>
    <cellStyle name="Euro 2 2" xfId="2594" xr:uid="{00000000-0005-0000-0000-0000B8090000}"/>
    <cellStyle name="Euro 2 3" xfId="4802" xr:uid="{00000000-0005-0000-0000-0000B9090000}"/>
    <cellStyle name="Euro 2 4" xfId="4382" xr:uid="{00000000-0005-0000-0000-0000BA090000}"/>
    <cellStyle name="Euro 2 5" xfId="2716" xr:uid="{00000000-0005-0000-0000-0000BB090000}"/>
    <cellStyle name="Euro 3" xfId="3177" xr:uid="{00000000-0005-0000-0000-0000BC090000}"/>
    <cellStyle name="Euro 3 2" xfId="3084" xr:uid="{00000000-0005-0000-0000-0000BD090000}"/>
    <cellStyle name="Euro 4" xfId="2479" xr:uid="{00000000-0005-0000-0000-0000BE090000}"/>
    <cellStyle name="Euro 4 2" xfId="2715" xr:uid="{00000000-0005-0000-0000-0000BF090000}"/>
    <cellStyle name="Euro 5" xfId="2866" xr:uid="{00000000-0005-0000-0000-0000C0090000}"/>
    <cellStyle name="Euro 5 2" xfId="3134" xr:uid="{00000000-0005-0000-0000-0000C1090000}"/>
    <cellStyle name="Euro 6" xfId="3184" xr:uid="{00000000-0005-0000-0000-0000C2090000}"/>
    <cellStyle name="Euro 6 2" xfId="2714" xr:uid="{00000000-0005-0000-0000-0000C3090000}"/>
    <cellStyle name="Euro 7" xfId="2094" xr:uid="{00000000-0005-0000-0000-0000C4090000}"/>
    <cellStyle name="Euro 7 2" xfId="2399" xr:uid="{00000000-0005-0000-0000-0000C5090000}"/>
    <cellStyle name="Euro 8" xfId="3140" xr:uid="{00000000-0005-0000-0000-0000C6090000}"/>
    <cellStyle name="Euro 8 2" xfId="2713" xr:uid="{00000000-0005-0000-0000-0000C7090000}"/>
    <cellStyle name="Euro 9" xfId="2539" xr:uid="{00000000-0005-0000-0000-0000C8090000}"/>
    <cellStyle name="Euro 9 2" xfId="3022" xr:uid="{00000000-0005-0000-0000-0000C9090000}"/>
    <cellStyle name="Excel Built-in Explanatory Text" xfId="885" xr:uid="{00000000-0005-0000-0000-0000CA090000}"/>
    <cellStyle name="Excel Built-in Normal" xfId="114" xr:uid="{00000000-0005-0000-0000-0000CB090000}"/>
    <cellStyle name="Excel Built-in Normal 1" xfId="3672" xr:uid="{00000000-0005-0000-0000-0000CC090000}"/>
    <cellStyle name="Excel Built-in Normal 2" xfId="115" xr:uid="{00000000-0005-0000-0000-0000CD090000}"/>
    <cellStyle name="Excel Built-in Normal 2 2" xfId="2624" xr:uid="{00000000-0005-0000-0000-0000CE090000}"/>
    <cellStyle name="Excel Built-in Normal 3" xfId="1168" xr:uid="{00000000-0005-0000-0000-0000CF090000}"/>
    <cellStyle name="Explanatory Text" xfId="1167" xr:uid="{00000000-0005-0000-0000-0000D0090000}"/>
    <cellStyle name="Explanatory Text 1" xfId="5310" xr:uid="{00000000-0005-0000-0000-0000D1090000}"/>
    <cellStyle name="Explanatory Text 1 2" xfId="5311" xr:uid="{00000000-0005-0000-0000-0000D2090000}"/>
    <cellStyle name="Explanatory Text 10" xfId="2595" xr:uid="{00000000-0005-0000-0000-0000D3090000}"/>
    <cellStyle name="Explanatory Text 11" xfId="2730" xr:uid="{00000000-0005-0000-0000-0000D4090000}"/>
    <cellStyle name="Explanatory Text 12" xfId="3153" xr:uid="{00000000-0005-0000-0000-0000D5090000}"/>
    <cellStyle name="Explanatory Text 13" xfId="2579" xr:uid="{00000000-0005-0000-0000-0000D6090000}"/>
    <cellStyle name="Explanatory Text 14" xfId="2999" xr:uid="{00000000-0005-0000-0000-0000D7090000}"/>
    <cellStyle name="Explanatory Text 2" xfId="602" xr:uid="{00000000-0005-0000-0000-0000D8090000}"/>
    <cellStyle name="Explanatory Text 2 2" xfId="3194" xr:uid="{00000000-0005-0000-0000-0000D9090000}"/>
    <cellStyle name="Explanatory Text 2 2 2" xfId="4715" xr:uid="{00000000-0005-0000-0000-0000DA090000}"/>
    <cellStyle name="Explanatory Text 2 2 3" xfId="5946" xr:uid="{00000000-0005-0000-0000-0000DB090000}"/>
    <cellStyle name="Explanatory Text 2 2 4" xfId="6549" xr:uid="{00000000-0005-0000-0000-0000DC090000}"/>
    <cellStyle name="Explanatory Text 2 3" xfId="2057" xr:uid="{00000000-0005-0000-0000-0000DD090000}"/>
    <cellStyle name="Explanatory Text 2 4" xfId="3061" xr:uid="{00000000-0005-0000-0000-0000DE090000}"/>
    <cellStyle name="Explanatory Text 2 4 2" xfId="4383" xr:uid="{00000000-0005-0000-0000-0000DF090000}"/>
    <cellStyle name="Explanatory Text 2 5" xfId="2611" xr:uid="{00000000-0005-0000-0000-0000E0090000}"/>
    <cellStyle name="Explanatory Text 3" xfId="970" xr:uid="{00000000-0005-0000-0000-0000E1090000}"/>
    <cellStyle name="Explanatory Text 3 2" xfId="4803" xr:uid="{00000000-0005-0000-0000-0000E2090000}"/>
    <cellStyle name="Explanatory Text 3 2 2" xfId="6550" xr:uid="{00000000-0005-0000-0000-0000E3090000}"/>
    <cellStyle name="Explanatory Text 3 3" xfId="4595" xr:uid="{00000000-0005-0000-0000-0000E4090000}"/>
    <cellStyle name="Explanatory Text 3 4" xfId="3301" xr:uid="{00000000-0005-0000-0000-0000E5090000}"/>
    <cellStyle name="Explanatory Text 4" xfId="971" xr:uid="{00000000-0005-0000-0000-0000E6090000}"/>
    <cellStyle name="Explanatory Text 4 2" xfId="4804" xr:uid="{00000000-0005-0000-0000-0000E7090000}"/>
    <cellStyle name="Explanatory Text 4 2 2" xfId="6551" xr:uid="{00000000-0005-0000-0000-0000E8090000}"/>
    <cellStyle name="Explanatory Text 4 3" xfId="4596" xr:uid="{00000000-0005-0000-0000-0000E9090000}"/>
    <cellStyle name="Explanatory Text 4 4" xfId="2042" xr:uid="{00000000-0005-0000-0000-0000EA090000}"/>
    <cellStyle name="Explanatory Text 5" xfId="2562" xr:uid="{00000000-0005-0000-0000-0000EB090000}"/>
    <cellStyle name="Explanatory Text 6" xfId="2400" xr:uid="{00000000-0005-0000-0000-0000EC090000}"/>
    <cellStyle name="Explanatory Text 7" xfId="3017" xr:uid="{00000000-0005-0000-0000-0000ED090000}"/>
    <cellStyle name="Explanatory Text 8" xfId="2381" xr:uid="{00000000-0005-0000-0000-0000EE090000}"/>
    <cellStyle name="Explanatory Text 9" xfId="2767" xr:uid="{00000000-0005-0000-0000-0000EF090000}"/>
    <cellStyle name="Good" xfId="1166" xr:uid="{00000000-0005-0000-0000-0000F0090000}"/>
    <cellStyle name="Good 1" xfId="5312" xr:uid="{00000000-0005-0000-0000-0000F1090000}"/>
    <cellStyle name="Good 1 2" xfId="5313" xr:uid="{00000000-0005-0000-0000-0000F2090000}"/>
    <cellStyle name="Good 10" xfId="3251" xr:uid="{00000000-0005-0000-0000-0000F3090000}"/>
    <cellStyle name="Good 11" xfId="3276" xr:uid="{00000000-0005-0000-0000-0000F4090000}"/>
    <cellStyle name="Good 12" xfId="2896" xr:uid="{00000000-0005-0000-0000-0000F5090000}"/>
    <cellStyle name="Good 13" xfId="2445" xr:uid="{00000000-0005-0000-0000-0000F6090000}"/>
    <cellStyle name="Good 14" xfId="3013" xr:uid="{00000000-0005-0000-0000-0000F7090000}"/>
    <cellStyle name="Good 15" xfId="4647" xr:uid="{00000000-0005-0000-0000-0000F8090000}"/>
    <cellStyle name="Good 16" xfId="2142" xr:uid="{00000000-0005-0000-0000-0000F9090000}"/>
    <cellStyle name="Good 2" xfId="603" xr:uid="{00000000-0005-0000-0000-0000FA090000}"/>
    <cellStyle name="Good 2 2" xfId="2420" xr:uid="{00000000-0005-0000-0000-0000FB090000}"/>
    <cellStyle name="Good 2 2 2" xfId="4716" xr:uid="{00000000-0005-0000-0000-0000FC090000}"/>
    <cellStyle name="Good 2 2 2 2" xfId="6371" xr:uid="{00000000-0005-0000-0000-0000FD090000}"/>
    <cellStyle name="Good 2 2 3" xfId="5964" xr:uid="{00000000-0005-0000-0000-0000FE090000}"/>
    <cellStyle name="Good 2 2 4" xfId="6552" xr:uid="{00000000-0005-0000-0000-0000FF090000}"/>
    <cellStyle name="Good 2 3" xfId="2990" xr:uid="{00000000-0005-0000-0000-0000000A0000}"/>
    <cellStyle name="Good 2 3 2" xfId="6342" xr:uid="{00000000-0005-0000-0000-0000010A0000}"/>
    <cellStyle name="Good 2 4" xfId="2351" xr:uid="{00000000-0005-0000-0000-0000020A0000}"/>
    <cellStyle name="Good 2 4 2" xfId="4384" xr:uid="{00000000-0005-0000-0000-0000030A0000}"/>
    <cellStyle name="Good 2 5" xfId="2748" xr:uid="{00000000-0005-0000-0000-0000040A0000}"/>
    <cellStyle name="Good 2 6" xfId="5828" xr:uid="{00000000-0005-0000-0000-0000050A0000}"/>
    <cellStyle name="Good 3" xfId="604" xr:uid="{00000000-0005-0000-0000-0000060A0000}"/>
    <cellStyle name="Good 3 2" xfId="4805" xr:uid="{00000000-0005-0000-0000-0000070A0000}"/>
    <cellStyle name="Good 3 2 2" xfId="5947" xr:uid="{00000000-0005-0000-0000-0000080A0000}"/>
    <cellStyle name="Good 3 2 3" xfId="6553" xr:uid="{00000000-0005-0000-0000-0000090A0000}"/>
    <cellStyle name="Good 3 3" xfId="4385" xr:uid="{00000000-0005-0000-0000-00000A0A0000}"/>
    <cellStyle name="Good 3 4" xfId="2899" xr:uid="{00000000-0005-0000-0000-00000B0A0000}"/>
    <cellStyle name="Good 3 5" xfId="5829" xr:uid="{00000000-0005-0000-0000-00000C0A0000}"/>
    <cellStyle name="Good 4" xfId="2890" xr:uid="{00000000-0005-0000-0000-00000D0A0000}"/>
    <cellStyle name="Good 4 2" xfId="5314" xr:uid="{00000000-0005-0000-0000-00000E0A0000}"/>
    <cellStyle name="Good 4 3" xfId="6554" xr:uid="{00000000-0005-0000-0000-00000F0A0000}"/>
    <cellStyle name="Good 5" xfId="2561" xr:uid="{00000000-0005-0000-0000-0000100A0000}"/>
    <cellStyle name="Good 6" xfId="2022" xr:uid="{00000000-0005-0000-0000-0000110A0000}"/>
    <cellStyle name="Good 7" xfId="1947" xr:uid="{00000000-0005-0000-0000-0000120A0000}"/>
    <cellStyle name="Good 8" xfId="2690" xr:uid="{00000000-0005-0000-0000-0000130A0000}"/>
    <cellStyle name="Good 9" xfId="3156" xr:uid="{00000000-0005-0000-0000-0000140A0000}"/>
    <cellStyle name="Heading 1" xfId="1165" xr:uid="{00000000-0005-0000-0000-0000150A0000}"/>
    <cellStyle name="Heading 1 1" xfId="5315" xr:uid="{00000000-0005-0000-0000-0000160A0000}"/>
    <cellStyle name="Heading 1 1 2" xfId="5316" xr:uid="{00000000-0005-0000-0000-0000170A0000}"/>
    <cellStyle name="Heading 1 10" xfId="2435" xr:uid="{00000000-0005-0000-0000-0000180A0000}"/>
    <cellStyle name="Heading 1 11" xfId="2889" xr:uid="{00000000-0005-0000-0000-0000190A0000}"/>
    <cellStyle name="Heading 1 12" xfId="3098" xr:uid="{00000000-0005-0000-0000-00001A0A0000}"/>
    <cellStyle name="Heading 1 13" xfId="2414" xr:uid="{00000000-0005-0000-0000-00001B0A0000}"/>
    <cellStyle name="Heading 1 14" xfId="2901" xr:uid="{00000000-0005-0000-0000-00001C0A0000}"/>
    <cellStyle name="Heading 1 15" xfId="4648" xr:uid="{00000000-0005-0000-0000-00001D0A0000}"/>
    <cellStyle name="Heading 1 2" xfId="605" xr:uid="{00000000-0005-0000-0000-00001E0A0000}"/>
    <cellStyle name="Heading 1 2 2" xfId="3063" xr:uid="{00000000-0005-0000-0000-00001F0A0000}"/>
    <cellStyle name="Heading 1 2 2 2" xfId="4717" xr:uid="{00000000-0005-0000-0000-0000200A0000}"/>
    <cellStyle name="Heading 1 2 2 2 2" xfId="6361" xr:uid="{00000000-0005-0000-0000-0000210A0000}"/>
    <cellStyle name="Heading 1 2 2 3" xfId="5948" xr:uid="{00000000-0005-0000-0000-0000220A0000}"/>
    <cellStyle name="Heading 1 2 2 4" xfId="6555" xr:uid="{00000000-0005-0000-0000-0000230A0000}"/>
    <cellStyle name="Heading 1 2 3" xfId="2689" xr:uid="{00000000-0005-0000-0000-0000240A0000}"/>
    <cellStyle name="Heading 1 2 3 2" xfId="6360" xr:uid="{00000000-0005-0000-0000-0000250A0000}"/>
    <cellStyle name="Heading 1 2 4" xfId="2637" xr:uid="{00000000-0005-0000-0000-0000260A0000}"/>
    <cellStyle name="Heading 1 2 4 2" xfId="4386" xr:uid="{00000000-0005-0000-0000-0000270A0000}"/>
    <cellStyle name="Heading 1 2 5" xfId="2694" xr:uid="{00000000-0005-0000-0000-0000280A0000}"/>
    <cellStyle name="Heading 1 2 6" xfId="5830" xr:uid="{00000000-0005-0000-0000-0000290A0000}"/>
    <cellStyle name="Heading 1 3" xfId="606" xr:uid="{00000000-0005-0000-0000-00002A0A0000}"/>
    <cellStyle name="Heading 1 3 2" xfId="4806" xr:uid="{00000000-0005-0000-0000-00002B0A0000}"/>
    <cellStyle name="Heading 1 3 2 2" xfId="6556" xr:uid="{00000000-0005-0000-0000-00002C0A0000}"/>
    <cellStyle name="Heading 1 3 3" xfId="4387" xr:uid="{00000000-0005-0000-0000-00002D0A0000}"/>
    <cellStyle name="Heading 1 3 4" xfId="2525" xr:uid="{00000000-0005-0000-0000-00002E0A0000}"/>
    <cellStyle name="Heading 1 3 5" xfId="5831" xr:uid="{00000000-0005-0000-0000-00002F0A0000}"/>
    <cellStyle name="Heading 1 4" xfId="972" xr:uid="{00000000-0005-0000-0000-0000300A0000}"/>
    <cellStyle name="Heading 1 4 2" xfId="4807" xr:uid="{00000000-0005-0000-0000-0000310A0000}"/>
    <cellStyle name="Heading 1 4 2 2" xfId="6557" xr:uid="{00000000-0005-0000-0000-0000320A0000}"/>
    <cellStyle name="Heading 1 4 3" xfId="4597" xr:uid="{00000000-0005-0000-0000-0000330A0000}"/>
    <cellStyle name="Heading 1 4 4" xfId="2895" xr:uid="{00000000-0005-0000-0000-0000340A0000}"/>
    <cellStyle name="Heading 1 5" xfId="2027" xr:uid="{00000000-0005-0000-0000-0000350A0000}"/>
    <cellStyle name="Heading 1 6" xfId="2759" xr:uid="{00000000-0005-0000-0000-0000360A0000}"/>
    <cellStyle name="Heading 1 7" xfId="2893" xr:uid="{00000000-0005-0000-0000-0000370A0000}"/>
    <cellStyle name="Heading 1 8" xfId="2887" xr:uid="{00000000-0005-0000-0000-0000380A0000}"/>
    <cellStyle name="Heading 1 9" xfId="3034" xr:uid="{00000000-0005-0000-0000-0000390A0000}"/>
    <cellStyle name="Heading 1_BURE COMMERCE" xfId="2356" xr:uid="{00000000-0005-0000-0000-00003A0A0000}"/>
    <cellStyle name="Heading 2" xfId="1164" xr:uid="{00000000-0005-0000-0000-00003B0A0000}"/>
    <cellStyle name="Heading 2 1" xfId="5317" xr:uid="{00000000-0005-0000-0000-00003C0A0000}"/>
    <cellStyle name="Heading 2 1 2" xfId="5318" xr:uid="{00000000-0005-0000-0000-00003D0A0000}"/>
    <cellStyle name="Heading 2 10" xfId="2782" xr:uid="{00000000-0005-0000-0000-00003E0A0000}"/>
    <cellStyle name="Heading 2 11" xfId="2375" xr:uid="{00000000-0005-0000-0000-00003F0A0000}"/>
    <cellStyle name="Heading 2 12" xfId="2376" xr:uid="{00000000-0005-0000-0000-0000400A0000}"/>
    <cellStyle name="Heading 2 13" xfId="3165" xr:uid="{00000000-0005-0000-0000-0000410A0000}"/>
    <cellStyle name="Heading 2 14" xfId="3124" xr:uid="{00000000-0005-0000-0000-0000420A0000}"/>
    <cellStyle name="Heading 2 15" xfId="4649" xr:uid="{00000000-0005-0000-0000-0000430A0000}"/>
    <cellStyle name="Heading 2 2" xfId="607" xr:uid="{00000000-0005-0000-0000-0000440A0000}"/>
    <cellStyle name="Heading 2 2 2" xfId="2645" xr:uid="{00000000-0005-0000-0000-0000450A0000}"/>
    <cellStyle name="Heading 2 2 2 2" xfId="4718" xr:uid="{00000000-0005-0000-0000-0000460A0000}"/>
    <cellStyle name="Heading 2 2 2 2 2" xfId="6370" xr:uid="{00000000-0005-0000-0000-0000470A0000}"/>
    <cellStyle name="Heading 2 2 2 3" xfId="5949" xr:uid="{00000000-0005-0000-0000-0000480A0000}"/>
    <cellStyle name="Heading 2 2 2 4" xfId="6558" xr:uid="{00000000-0005-0000-0000-0000490A0000}"/>
    <cellStyle name="Heading 2 2 3" xfId="3294" xr:uid="{00000000-0005-0000-0000-00004A0A0000}"/>
    <cellStyle name="Heading 2 2 3 2" xfId="6329" xr:uid="{00000000-0005-0000-0000-00004B0A0000}"/>
    <cellStyle name="Heading 2 2 4" xfId="1859" xr:uid="{00000000-0005-0000-0000-00004C0A0000}"/>
    <cellStyle name="Heading 2 2 4 2" xfId="4388" xr:uid="{00000000-0005-0000-0000-00004D0A0000}"/>
    <cellStyle name="Heading 2 2 5" xfId="2817" xr:uid="{00000000-0005-0000-0000-00004E0A0000}"/>
    <cellStyle name="Heading 2 2 6" xfId="5832" xr:uid="{00000000-0005-0000-0000-00004F0A0000}"/>
    <cellStyle name="Heading 2 3" xfId="608" xr:uid="{00000000-0005-0000-0000-0000500A0000}"/>
    <cellStyle name="Heading 2 3 2" xfId="4808" xr:uid="{00000000-0005-0000-0000-0000510A0000}"/>
    <cellStyle name="Heading 2 3 2 2" xfId="6559" xr:uid="{00000000-0005-0000-0000-0000520A0000}"/>
    <cellStyle name="Heading 2 3 3" xfId="4389" xr:uid="{00000000-0005-0000-0000-0000530A0000}"/>
    <cellStyle name="Heading 2 3 4" xfId="2975" xr:uid="{00000000-0005-0000-0000-0000540A0000}"/>
    <cellStyle name="Heading 2 3 5" xfId="5833" xr:uid="{00000000-0005-0000-0000-0000550A0000}"/>
    <cellStyle name="Heading 2 4" xfId="973" xr:uid="{00000000-0005-0000-0000-0000560A0000}"/>
    <cellStyle name="Heading 2 4 2" xfId="4809" xr:uid="{00000000-0005-0000-0000-0000570A0000}"/>
    <cellStyle name="Heading 2 4 2 2" xfId="6560" xr:uid="{00000000-0005-0000-0000-0000580A0000}"/>
    <cellStyle name="Heading 2 4 3" xfId="4598" xr:uid="{00000000-0005-0000-0000-0000590A0000}"/>
    <cellStyle name="Heading 2 4 4" xfId="3083" xr:uid="{00000000-0005-0000-0000-00005A0A0000}"/>
    <cellStyle name="Heading 2 5" xfId="3181" xr:uid="{00000000-0005-0000-0000-00005B0A0000}"/>
    <cellStyle name="Heading 2 6" xfId="3137" xr:uid="{00000000-0005-0000-0000-00005C0A0000}"/>
    <cellStyle name="Heading 2 7" xfId="2110" xr:uid="{00000000-0005-0000-0000-00005D0A0000}"/>
    <cellStyle name="Heading 2 8" xfId="2097" xr:uid="{00000000-0005-0000-0000-00005E0A0000}"/>
    <cellStyle name="Heading 2 9" xfId="2484" xr:uid="{00000000-0005-0000-0000-00005F0A0000}"/>
    <cellStyle name="Heading 2_BURE COMMERCE" xfId="3190" xr:uid="{00000000-0005-0000-0000-0000600A0000}"/>
    <cellStyle name="Heading 3" xfId="1163" xr:uid="{00000000-0005-0000-0000-0000610A0000}"/>
    <cellStyle name="Heading 3 1" xfId="5319" xr:uid="{00000000-0005-0000-0000-0000620A0000}"/>
    <cellStyle name="Heading 3 1 2" xfId="5320" xr:uid="{00000000-0005-0000-0000-0000630A0000}"/>
    <cellStyle name="Heading 3 10" xfId="3042" xr:uid="{00000000-0005-0000-0000-0000640A0000}"/>
    <cellStyle name="Heading 3 11" xfId="2834" xr:uid="{00000000-0005-0000-0000-0000650A0000}"/>
    <cellStyle name="Heading 3 12" xfId="2377" xr:uid="{00000000-0005-0000-0000-0000660A0000}"/>
    <cellStyle name="Heading 3 13" xfId="3094" xr:uid="{00000000-0005-0000-0000-0000670A0000}"/>
    <cellStyle name="Heading 3 14" xfId="3106" xr:uid="{00000000-0005-0000-0000-0000680A0000}"/>
    <cellStyle name="Heading 3 15" xfId="4650" xr:uid="{00000000-0005-0000-0000-0000690A0000}"/>
    <cellStyle name="Heading 3 2" xfId="609" xr:uid="{00000000-0005-0000-0000-00006A0A0000}"/>
    <cellStyle name="Heading 3 2 2" xfId="1162" xr:uid="{00000000-0005-0000-0000-00006B0A0000}"/>
    <cellStyle name="Heading 3 2 2 2" xfId="4651" xr:uid="{00000000-0005-0000-0000-00006C0A0000}"/>
    <cellStyle name="Heading 3 2 2 2 2" xfId="6015" xr:uid="{00000000-0005-0000-0000-00006D0A0000}"/>
    <cellStyle name="Heading 3 2 2 3" xfId="1840" xr:uid="{00000000-0005-0000-0000-00006E0A0000}"/>
    <cellStyle name="Heading 3 2 2 4" xfId="5950" xr:uid="{00000000-0005-0000-0000-00006F0A0000}"/>
    <cellStyle name="Heading 3 2 2 5" xfId="6561" xr:uid="{00000000-0005-0000-0000-0000700A0000}"/>
    <cellStyle name="Heading 3 2 3" xfId="3021" xr:uid="{00000000-0005-0000-0000-0000710A0000}"/>
    <cellStyle name="Heading 3 2 3 2" xfId="6355" xr:uid="{00000000-0005-0000-0000-0000720A0000}"/>
    <cellStyle name="Heading 3 2 4" xfId="3171" xr:uid="{00000000-0005-0000-0000-0000730A0000}"/>
    <cellStyle name="Heading 3 2 4 2" xfId="4390" xr:uid="{00000000-0005-0000-0000-0000740A0000}"/>
    <cellStyle name="Heading 3 2 5" xfId="2502" xr:uid="{00000000-0005-0000-0000-0000750A0000}"/>
    <cellStyle name="Heading 3 2 6" xfId="5834" xr:uid="{00000000-0005-0000-0000-0000760A0000}"/>
    <cellStyle name="Heading 3 3" xfId="610" xr:uid="{00000000-0005-0000-0000-0000770A0000}"/>
    <cellStyle name="Heading 3 3 2" xfId="4810" xr:uid="{00000000-0005-0000-0000-0000780A0000}"/>
    <cellStyle name="Heading 3 3 2 2" xfId="6562" xr:uid="{00000000-0005-0000-0000-0000790A0000}"/>
    <cellStyle name="Heading 3 3 3" xfId="4391" xr:uid="{00000000-0005-0000-0000-00007A0A0000}"/>
    <cellStyle name="Heading 3 3 4" xfId="1940" xr:uid="{00000000-0005-0000-0000-00007B0A0000}"/>
    <cellStyle name="Heading 3 3 5" xfId="5835" xr:uid="{00000000-0005-0000-0000-00007C0A0000}"/>
    <cellStyle name="Heading 3 4" xfId="974" xr:uid="{00000000-0005-0000-0000-00007D0A0000}"/>
    <cellStyle name="Heading 3 4 2" xfId="4811" xr:uid="{00000000-0005-0000-0000-00007E0A0000}"/>
    <cellStyle name="Heading 3 4 2 2" xfId="6563" xr:uid="{00000000-0005-0000-0000-00007F0A0000}"/>
    <cellStyle name="Heading 3 4 3" xfId="4599" xr:uid="{00000000-0005-0000-0000-0000800A0000}"/>
    <cellStyle name="Heading 3 4 4" xfId="2906" xr:uid="{00000000-0005-0000-0000-0000810A0000}"/>
    <cellStyle name="Heading 3 5" xfId="3173" xr:uid="{00000000-0005-0000-0000-0000820A0000}"/>
    <cellStyle name="Heading 3 6" xfId="2535" xr:uid="{00000000-0005-0000-0000-0000830A0000}"/>
    <cellStyle name="Heading 3 7" xfId="1919" xr:uid="{00000000-0005-0000-0000-0000840A0000}"/>
    <cellStyle name="Heading 3 8" xfId="2826" xr:uid="{00000000-0005-0000-0000-0000850A0000}"/>
    <cellStyle name="Heading 3 9" xfId="3023" xr:uid="{00000000-0005-0000-0000-0000860A0000}"/>
    <cellStyle name="Heading 3_BURE COMMERCE" xfId="2472" xr:uid="{00000000-0005-0000-0000-0000870A0000}"/>
    <cellStyle name="Heading 4" xfId="1161" xr:uid="{00000000-0005-0000-0000-0000880A0000}"/>
    <cellStyle name="Heading 4 1" xfId="5321" xr:uid="{00000000-0005-0000-0000-0000890A0000}"/>
    <cellStyle name="Heading 4 1 2" xfId="5322" xr:uid="{00000000-0005-0000-0000-00008A0A0000}"/>
    <cellStyle name="Heading 4 10" xfId="2861" xr:uid="{00000000-0005-0000-0000-00008B0A0000}"/>
    <cellStyle name="Heading 4 11" xfId="1969" xr:uid="{00000000-0005-0000-0000-00008C0A0000}"/>
    <cellStyle name="Heading 4 12" xfId="2612" xr:uid="{00000000-0005-0000-0000-00008D0A0000}"/>
    <cellStyle name="Heading 4 13" xfId="2954" xr:uid="{00000000-0005-0000-0000-00008E0A0000}"/>
    <cellStyle name="Heading 4 14" xfId="3187" xr:uid="{00000000-0005-0000-0000-00008F0A0000}"/>
    <cellStyle name="Heading 4 15" xfId="4652" xr:uid="{00000000-0005-0000-0000-0000900A0000}"/>
    <cellStyle name="Heading 4 2" xfId="611" xr:uid="{00000000-0005-0000-0000-0000910A0000}"/>
    <cellStyle name="Heading 4 2 2" xfId="2496" xr:uid="{00000000-0005-0000-0000-0000920A0000}"/>
    <cellStyle name="Heading 4 2 2 2" xfId="4719" xr:uid="{00000000-0005-0000-0000-0000930A0000}"/>
    <cellStyle name="Heading 4 2 2 3" xfId="5951" xr:uid="{00000000-0005-0000-0000-0000940A0000}"/>
    <cellStyle name="Heading 4 2 2 4" xfId="6564" xr:uid="{00000000-0005-0000-0000-0000950A0000}"/>
    <cellStyle name="Heading 4 2 3" xfId="3050" xr:uid="{00000000-0005-0000-0000-0000960A0000}"/>
    <cellStyle name="Heading 4 2 4" xfId="2089" xr:uid="{00000000-0005-0000-0000-0000970A0000}"/>
    <cellStyle name="Heading 4 2 4 2" xfId="4392" xr:uid="{00000000-0005-0000-0000-0000980A0000}"/>
    <cellStyle name="Heading 4 2 5" xfId="2862" xr:uid="{00000000-0005-0000-0000-0000990A0000}"/>
    <cellStyle name="Heading 4 2 6" xfId="5836" xr:uid="{00000000-0005-0000-0000-00009A0A0000}"/>
    <cellStyle name="Heading 4 3" xfId="612" xr:uid="{00000000-0005-0000-0000-00009B0A0000}"/>
    <cellStyle name="Heading 4 3 2" xfId="4812" xr:uid="{00000000-0005-0000-0000-00009C0A0000}"/>
    <cellStyle name="Heading 4 3 2 2" xfId="6565" xr:uid="{00000000-0005-0000-0000-00009D0A0000}"/>
    <cellStyle name="Heading 4 3 3" xfId="4393" xr:uid="{00000000-0005-0000-0000-00009E0A0000}"/>
    <cellStyle name="Heading 4 3 4" xfId="2554" xr:uid="{00000000-0005-0000-0000-00009F0A0000}"/>
    <cellStyle name="Heading 4 4" xfId="975" xr:uid="{00000000-0005-0000-0000-0000A00A0000}"/>
    <cellStyle name="Heading 4 4 2" xfId="4813" xr:uid="{00000000-0005-0000-0000-0000A10A0000}"/>
    <cellStyle name="Heading 4 4 2 2" xfId="6566" xr:uid="{00000000-0005-0000-0000-0000A20A0000}"/>
    <cellStyle name="Heading 4 4 3" xfId="4600" xr:uid="{00000000-0005-0000-0000-0000A30A0000}"/>
    <cellStyle name="Heading 4 4 4" xfId="2555" xr:uid="{00000000-0005-0000-0000-0000A40A0000}"/>
    <cellStyle name="Heading 4 5" xfId="2358" xr:uid="{00000000-0005-0000-0000-0000A50A0000}"/>
    <cellStyle name="Heading 4 6" xfId="1973" xr:uid="{00000000-0005-0000-0000-0000A60A0000}"/>
    <cellStyle name="Heading 4 7" xfId="2728" xr:uid="{00000000-0005-0000-0000-0000A70A0000}"/>
    <cellStyle name="Heading 4 8" xfId="2460" xr:uid="{00000000-0005-0000-0000-0000A80A0000}"/>
    <cellStyle name="Heading 4 9" xfId="2726" xr:uid="{00000000-0005-0000-0000-0000A90A0000}"/>
    <cellStyle name="Hiperłącze_Cennik_A" xfId="1706" xr:uid="{00000000-0005-0000-0000-0000AA0A0000}"/>
    <cellStyle name="Hiperveza 10 2" xfId="6159" xr:uid="{00000000-0005-0000-0000-0000AB0A0000}"/>
    <cellStyle name="Hiperveza 10 3" xfId="6160" xr:uid="{00000000-0005-0000-0000-0000AC0A0000}"/>
    <cellStyle name="Hiperveza 2" xfId="6161" xr:uid="{00000000-0005-0000-0000-0000AD0A0000}"/>
    <cellStyle name="Hiperveza 2 2" xfId="6162" xr:uid="{00000000-0005-0000-0000-0000AE0A0000}"/>
    <cellStyle name="Hiperveza 2 3" xfId="6163" xr:uid="{00000000-0005-0000-0000-0000AF0A0000}"/>
    <cellStyle name="Hiperveza 3 2" xfId="6164" xr:uid="{00000000-0005-0000-0000-0000B00A0000}"/>
    <cellStyle name="Hiperveza 3 3" xfId="6165" xr:uid="{00000000-0005-0000-0000-0000B10A0000}"/>
    <cellStyle name="Hyperlink 2" xfId="613" xr:uid="{00000000-0005-0000-0000-0000B20A0000}"/>
    <cellStyle name="Hyperlink 2 2" xfId="5837" xr:uid="{00000000-0005-0000-0000-0000B30A0000}"/>
    <cellStyle name="Input" xfId="1200" xr:uid="{00000000-0005-0000-0000-0000B40A0000}"/>
    <cellStyle name="Input 1" xfId="5323" xr:uid="{00000000-0005-0000-0000-0000B50A0000}"/>
    <cellStyle name="Input 1 2" xfId="5324" xr:uid="{00000000-0005-0000-0000-0000B60A0000}"/>
    <cellStyle name="Input 10" xfId="3032" xr:uid="{00000000-0005-0000-0000-0000B70A0000}"/>
    <cellStyle name="Input 10 2" xfId="2601" xr:uid="{00000000-0005-0000-0000-0000B80A0000}"/>
    <cellStyle name="Input 10 2 2" xfId="3792" xr:uid="{00000000-0005-0000-0000-0000B90A0000}"/>
    <cellStyle name="Input 10 2 3" xfId="3893" xr:uid="{00000000-0005-0000-0000-0000BA0A0000}"/>
    <cellStyle name="Input 10 2 4" xfId="4163" xr:uid="{00000000-0005-0000-0000-0000BB0A0000}"/>
    <cellStyle name="Input 10 3" xfId="2905" xr:uid="{00000000-0005-0000-0000-0000BC0A0000}"/>
    <cellStyle name="Input 10 3 2" xfId="3793" xr:uid="{00000000-0005-0000-0000-0000BD0A0000}"/>
    <cellStyle name="Input 10 3 3" xfId="3892" xr:uid="{00000000-0005-0000-0000-0000BE0A0000}"/>
    <cellStyle name="Input 10 4" xfId="3244" xr:uid="{00000000-0005-0000-0000-0000BF0A0000}"/>
    <cellStyle name="Input 10 4 2" xfId="3794" xr:uid="{00000000-0005-0000-0000-0000C00A0000}"/>
    <cellStyle name="Input 10 4 3" xfId="1961" xr:uid="{00000000-0005-0000-0000-0000C10A0000}"/>
    <cellStyle name="Input 10 5" xfId="3560" xr:uid="{00000000-0005-0000-0000-0000C20A0000}"/>
    <cellStyle name="Input 10 5 2" xfId="4214" xr:uid="{00000000-0005-0000-0000-0000C30A0000}"/>
    <cellStyle name="Input 10 5 3" xfId="2825" xr:uid="{00000000-0005-0000-0000-0000C40A0000}"/>
    <cellStyle name="Input 10 6" xfId="6404" xr:uid="{00000000-0005-0000-0000-0000C50A0000}"/>
    <cellStyle name="Input 11" xfId="3310" xr:uid="{00000000-0005-0000-0000-0000C60A0000}"/>
    <cellStyle name="Input 11 2" xfId="3018" xr:uid="{00000000-0005-0000-0000-0000C70A0000}"/>
    <cellStyle name="Input 11 2 2" xfId="3795" xr:uid="{00000000-0005-0000-0000-0000C80A0000}"/>
    <cellStyle name="Input 11 2 3" xfId="4294" xr:uid="{00000000-0005-0000-0000-0000C90A0000}"/>
    <cellStyle name="Input 11 2 4" xfId="4162" xr:uid="{00000000-0005-0000-0000-0000CA0A0000}"/>
    <cellStyle name="Input 11 3" xfId="2395" xr:uid="{00000000-0005-0000-0000-0000CB0A0000}"/>
    <cellStyle name="Input 11 3 2" xfId="3796" xr:uid="{00000000-0005-0000-0000-0000CC0A0000}"/>
    <cellStyle name="Input 11 3 3" xfId="4293" xr:uid="{00000000-0005-0000-0000-0000CD0A0000}"/>
    <cellStyle name="Input 11 4" xfId="3240" xr:uid="{00000000-0005-0000-0000-0000CE0A0000}"/>
    <cellStyle name="Input 11 4 2" xfId="3797" xr:uid="{00000000-0005-0000-0000-0000CF0A0000}"/>
    <cellStyle name="Input 11 4 3" xfId="3891" xr:uid="{00000000-0005-0000-0000-0000D00A0000}"/>
    <cellStyle name="Input 11 5" xfId="3561" xr:uid="{00000000-0005-0000-0000-0000D10A0000}"/>
    <cellStyle name="Input 11 5 2" xfId="4215" xr:uid="{00000000-0005-0000-0000-0000D20A0000}"/>
    <cellStyle name="Input 11 5 3" xfId="3006" xr:uid="{00000000-0005-0000-0000-0000D30A0000}"/>
    <cellStyle name="Input 12" xfId="3214" xr:uid="{00000000-0005-0000-0000-0000D40A0000}"/>
    <cellStyle name="Input 12 2" xfId="2849" xr:uid="{00000000-0005-0000-0000-0000D50A0000}"/>
    <cellStyle name="Input 12 2 2" xfId="3798" xr:uid="{00000000-0005-0000-0000-0000D60A0000}"/>
    <cellStyle name="Input 12 2 3" xfId="3115" xr:uid="{00000000-0005-0000-0000-0000D70A0000}"/>
    <cellStyle name="Input 12 2 4" xfId="4161" xr:uid="{00000000-0005-0000-0000-0000D80A0000}"/>
    <cellStyle name="Input 12 3" xfId="2355" xr:uid="{00000000-0005-0000-0000-0000D90A0000}"/>
    <cellStyle name="Input 12 3 2" xfId="3799" xr:uid="{00000000-0005-0000-0000-0000DA0A0000}"/>
    <cellStyle name="Input 12 3 3" xfId="2517" xr:uid="{00000000-0005-0000-0000-0000DB0A0000}"/>
    <cellStyle name="Input 12 4" xfId="2977" xr:uid="{00000000-0005-0000-0000-0000DC0A0000}"/>
    <cellStyle name="Input 12 4 2" xfId="3800" xr:uid="{00000000-0005-0000-0000-0000DD0A0000}"/>
    <cellStyle name="Input 12 4 3" xfId="2793" xr:uid="{00000000-0005-0000-0000-0000DE0A0000}"/>
    <cellStyle name="Input 12 5" xfId="3562" xr:uid="{00000000-0005-0000-0000-0000DF0A0000}"/>
    <cellStyle name="Input 12 5 2" xfId="4216" xr:uid="{00000000-0005-0000-0000-0000E00A0000}"/>
    <cellStyle name="Input 12 5 3" xfId="2508" xr:uid="{00000000-0005-0000-0000-0000E10A0000}"/>
    <cellStyle name="Input 13" xfId="3312" xr:uid="{00000000-0005-0000-0000-0000E20A0000}"/>
    <cellStyle name="Input 13 2" xfId="2054" xr:uid="{00000000-0005-0000-0000-0000E30A0000}"/>
    <cellStyle name="Input 13 2 2" xfId="3801" xr:uid="{00000000-0005-0000-0000-0000E40A0000}"/>
    <cellStyle name="Input 13 2 3" xfId="1891" xr:uid="{00000000-0005-0000-0000-0000E50A0000}"/>
    <cellStyle name="Input 13 2 4" xfId="4184" xr:uid="{00000000-0005-0000-0000-0000E60A0000}"/>
    <cellStyle name="Input 13 3" xfId="2894" xr:uid="{00000000-0005-0000-0000-0000E70A0000}"/>
    <cellStyle name="Input 13 3 2" xfId="3802" xr:uid="{00000000-0005-0000-0000-0000E80A0000}"/>
    <cellStyle name="Input 13 3 3" xfId="1893" xr:uid="{00000000-0005-0000-0000-0000E90A0000}"/>
    <cellStyle name="Input 13 4" xfId="3218" xr:uid="{00000000-0005-0000-0000-0000EA0A0000}"/>
    <cellStyle name="Input 13 4 2" xfId="3803" xr:uid="{00000000-0005-0000-0000-0000EB0A0000}"/>
    <cellStyle name="Input 13 4 3" xfId="3300" xr:uid="{00000000-0005-0000-0000-0000EC0A0000}"/>
    <cellStyle name="Input 13 5" xfId="3563" xr:uid="{00000000-0005-0000-0000-0000ED0A0000}"/>
    <cellStyle name="Input 13 5 2" xfId="4217" xr:uid="{00000000-0005-0000-0000-0000EE0A0000}"/>
    <cellStyle name="Input 13 5 3" xfId="2757" xr:uid="{00000000-0005-0000-0000-0000EF0A0000}"/>
    <cellStyle name="Input 14" xfId="3216" xr:uid="{00000000-0005-0000-0000-0000F00A0000}"/>
    <cellStyle name="Input 14 2" xfId="2641" xr:uid="{00000000-0005-0000-0000-0000F10A0000}"/>
    <cellStyle name="Input 14 2 2" xfId="3804" xr:uid="{00000000-0005-0000-0000-0000F20A0000}"/>
    <cellStyle name="Input 14 2 3" xfId="2402" xr:uid="{00000000-0005-0000-0000-0000F30A0000}"/>
    <cellStyle name="Input 14 2 4" xfId="1977" xr:uid="{00000000-0005-0000-0000-0000F40A0000}"/>
    <cellStyle name="Input 14 3" xfId="3267" xr:uid="{00000000-0005-0000-0000-0000F50A0000}"/>
    <cellStyle name="Input 14 3 2" xfId="3805" xr:uid="{00000000-0005-0000-0000-0000F60A0000}"/>
    <cellStyle name="Input 14 3 3" xfId="2806" xr:uid="{00000000-0005-0000-0000-0000F70A0000}"/>
    <cellStyle name="Input 14 4" xfId="2488" xr:uid="{00000000-0005-0000-0000-0000F80A0000}"/>
    <cellStyle name="Input 14 4 2" xfId="3806" xr:uid="{00000000-0005-0000-0000-0000F90A0000}"/>
    <cellStyle name="Input 14 4 3" xfId="3712" xr:uid="{00000000-0005-0000-0000-0000FA0A0000}"/>
    <cellStyle name="Input 14 5" xfId="3564" xr:uid="{00000000-0005-0000-0000-0000FB0A0000}"/>
    <cellStyle name="Input 14 5 2" xfId="4218" xr:uid="{00000000-0005-0000-0000-0000FC0A0000}"/>
    <cellStyle name="Input 14 5 3" xfId="3791" xr:uid="{00000000-0005-0000-0000-0000FD0A0000}"/>
    <cellStyle name="Input 15" xfId="2831" xr:uid="{00000000-0005-0000-0000-0000FE0A0000}"/>
    <cellStyle name="Input 15 2" xfId="3807" xr:uid="{00000000-0005-0000-0000-0000FF0A0000}"/>
    <cellStyle name="Input 15 3" xfId="3713" xr:uid="{00000000-0005-0000-0000-0000000B0000}"/>
    <cellStyle name="Input 15 4" xfId="4164" xr:uid="{00000000-0005-0000-0000-0000010B0000}"/>
    <cellStyle name="Input 16" xfId="2449" xr:uid="{00000000-0005-0000-0000-0000020B0000}"/>
    <cellStyle name="Input 16 2" xfId="3808" xr:uid="{00000000-0005-0000-0000-0000030B0000}"/>
    <cellStyle name="Input 16 3" xfId="2777" xr:uid="{00000000-0005-0000-0000-0000040B0000}"/>
    <cellStyle name="Input 16 4" xfId="4653" xr:uid="{00000000-0005-0000-0000-0000050B0000}"/>
    <cellStyle name="Input 17" xfId="2885" xr:uid="{00000000-0005-0000-0000-0000060B0000}"/>
    <cellStyle name="Input 17 2" xfId="3809" xr:uid="{00000000-0005-0000-0000-0000070B0000}"/>
    <cellStyle name="Input 17 3" xfId="3890" xr:uid="{00000000-0005-0000-0000-0000080B0000}"/>
    <cellStyle name="Input 18" xfId="3559" xr:uid="{00000000-0005-0000-0000-0000090B0000}"/>
    <cellStyle name="Input 18 2" xfId="4213" xr:uid="{00000000-0005-0000-0000-00000A0B0000}"/>
    <cellStyle name="Input 18 3" xfId="2581" xr:uid="{00000000-0005-0000-0000-00000B0B0000}"/>
    <cellStyle name="Input 19" xfId="2548" xr:uid="{00000000-0005-0000-0000-00000C0B0000}"/>
    <cellStyle name="Input 2" xfId="614" xr:uid="{00000000-0005-0000-0000-00000D0B0000}"/>
    <cellStyle name="Input 2 10" xfId="4181" xr:uid="{00000000-0005-0000-0000-00000E0B0000}"/>
    <cellStyle name="Input 2 11" xfId="3282" xr:uid="{00000000-0005-0000-0000-00000F0B0000}"/>
    <cellStyle name="Input 2 12" xfId="5838" xr:uid="{00000000-0005-0000-0000-0000100B0000}"/>
    <cellStyle name="Input 2 13" xfId="6567" xr:uid="{00000000-0005-0000-0000-0000110B0000}"/>
    <cellStyle name="Input 2 2" xfId="3236" xr:uid="{00000000-0005-0000-0000-0000120B0000}"/>
    <cellStyle name="Input 2 2 2" xfId="3810" xr:uid="{00000000-0005-0000-0000-0000130B0000}"/>
    <cellStyle name="Input 2 2 2 2" xfId="4720" xr:uid="{00000000-0005-0000-0000-0000140B0000}"/>
    <cellStyle name="Input 2 2 2 3" xfId="6338" xr:uid="{00000000-0005-0000-0000-0000150B0000}"/>
    <cellStyle name="Input 2 2 3" xfId="2669" xr:uid="{00000000-0005-0000-0000-0000160B0000}"/>
    <cellStyle name="Input 2 2 4" xfId="3784" xr:uid="{00000000-0005-0000-0000-0000170B0000}"/>
    <cellStyle name="Input 2 2 5" xfId="5952" xr:uid="{00000000-0005-0000-0000-0000180B0000}"/>
    <cellStyle name="Input 2 2 6" xfId="6568" xr:uid="{00000000-0005-0000-0000-0000190B0000}"/>
    <cellStyle name="Input 2 3" xfId="2732" xr:uid="{00000000-0005-0000-0000-00001A0B0000}"/>
    <cellStyle name="Input 2 3 2" xfId="3811" xr:uid="{00000000-0005-0000-0000-00001B0B0000}"/>
    <cellStyle name="Input 2 3 3" xfId="1994" xr:uid="{00000000-0005-0000-0000-00001C0B0000}"/>
    <cellStyle name="Input 2 3 4" xfId="4120" xr:uid="{00000000-0005-0000-0000-00001D0B0000}"/>
    <cellStyle name="Input 2 3 5" xfId="6310" xr:uid="{00000000-0005-0000-0000-00001E0B0000}"/>
    <cellStyle name="Input 2 4" xfId="2823" xr:uid="{00000000-0005-0000-0000-00001F0B0000}"/>
    <cellStyle name="Input 2 4 2" xfId="3812" xr:uid="{00000000-0005-0000-0000-0000200B0000}"/>
    <cellStyle name="Input 2 4 3" xfId="1980" xr:uid="{00000000-0005-0000-0000-0000210B0000}"/>
    <cellStyle name="Input 2 4 4" xfId="3909" xr:uid="{00000000-0005-0000-0000-0000220B0000}"/>
    <cellStyle name="Input 2 5" xfId="2644" xr:uid="{00000000-0005-0000-0000-0000230B0000}"/>
    <cellStyle name="Input 2 5 2" xfId="3813" xr:uid="{00000000-0005-0000-0000-0000240B0000}"/>
    <cellStyle name="Input 2 5 3" xfId="3889" xr:uid="{00000000-0005-0000-0000-0000250B0000}"/>
    <cellStyle name="Input 2 5 4" xfId="4394" xr:uid="{00000000-0005-0000-0000-0000260B0000}"/>
    <cellStyle name="Input 2 6" xfId="2756" xr:uid="{00000000-0005-0000-0000-0000270B0000}"/>
    <cellStyle name="Input 2 6 2" xfId="3814" xr:uid="{00000000-0005-0000-0000-0000280B0000}"/>
    <cellStyle name="Input 2 6 3" xfId="2787" xr:uid="{00000000-0005-0000-0000-0000290B0000}"/>
    <cellStyle name="Input 2 7" xfId="3565" xr:uid="{00000000-0005-0000-0000-00002A0B0000}"/>
    <cellStyle name="Input 2 7 2" xfId="4219" xr:uid="{00000000-0005-0000-0000-00002B0B0000}"/>
    <cellStyle name="Input 2 7 3" xfId="3697" xr:uid="{00000000-0005-0000-0000-00002C0B0000}"/>
    <cellStyle name="Input 2 8" xfId="2983" xr:uid="{00000000-0005-0000-0000-00002D0B0000}"/>
    <cellStyle name="Input 2 9" xfId="1955" xr:uid="{00000000-0005-0000-0000-00002E0B0000}"/>
    <cellStyle name="Input 3" xfId="615" xr:uid="{00000000-0005-0000-0000-00002F0B0000}"/>
    <cellStyle name="Input 3 2" xfId="2396" xr:uid="{00000000-0005-0000-0000-0000300B0000}"/>
    <cellStyle name="Input 3 2 2" xfId="3815" xr:uid="{00000000-0005-0000-0000-0000310B0000}"/>
    <cellStyle name="Input 3 2 3" xfId="2623" xr:uid="{00000000-0005-0000-0000-0000320B0000}"/>
    <cellStyle name="Input 3 2 4" xfId="4160" xr:uid="{00000000-0005-0000-0000-0000330B0000}"/>
    <cellStyle name="Input 3 2 5" xfId="6570" xr:uid="{00000000-0005-0000-0000-0000340B0000}"/>
    <cellStyle name="Input 3 3" xfId="3166" xr:uid="{00000000-0005-0000-0000-0000350B0000}"/>
    <cellStyle name="Input 3 3 2" xfId="3816" xr:uid="{00000000-0005-0000-0000-0000360B0000}"/>
    <cellStyle name="Input 3 3 3" xfId="3074" xr:uid="{00000000-0005-0000-0000-0000370B0000}"/>
    <cellStyle name="Input 3 3 4" xfId="4395" xr:uid="{00000000-0005-0000-0000-0000380B0000}"/>
    <cellStyle name="Input 3 4" xfId="2788" xr:uid="{00000000-0005-0000-0000-0000390B0000}"/>
    <cellStyle name="Input 3 4 2" xfId="3817" xr:uid="{00000000-0005-0000-0000-00003A0B0000}"/>
    <cellStyle name="Input 3 4 3" xfId="3888" xr:uid="{00000000-0005-0000-0000-00003B0B0000}"/>
    <cellStyle name="Input 3 5" xfId="3566" xr:uid="{00000000-0005-0000-0000-00003C0B0000}"/>
    <cellStyle name="Input 3 5 2" xfId="4220" xr:uid="{00000000-0005-0000-0000-00003D0B0000}"/>
    <cellStyle name="Input 3 5 3" xfId="3790" xr:uid="{00000000-0005-0000-0000-00003E0B0000}"/>
    <cellStyle name="Input 3 6" xfId="2760" xr:uid="{00000000-0005-0000-0000-00003F0B0000}"/>
    <cellStyle name="Input 3 7" xfId="5839" xr:uid="{00000000-0005-0000-0000-0000400B0000}"/>
    <cellStyle name="Input 3 8" xfId="6569" xr:uid="{00000000-0005-0000-0000-0000410B0000}"/>
    <cellStyle name="Input 4" xfId="976" xr:uid="{00000000-0005-0000-0000-0000420B0000}"/>
    <cellStyle name="Input 4 2" xfId="1858" xr:uid="{00000000-0005-0000-0000-0000430B0000}"/>
    <cellStyle name="Input 4 2 2" xfId="3818" xr:uid="{00000000-0005-0000-0000-0000440B0000}"/>
    <cellStyle name="Input 4 2 3" xfId="3052" xr:uid="{00000000-0005-0000-0000-0000450B0000}"/>
    <cellStyle name="Input 4 2 4" xfId="4159" xr:uid="{00000000-0005-0000-0000-0000460B0000}"/>
    <cellStyle name="Input 4 2 5" xfId="6571" xr:uid="{00000000-0005-0000-0000-0000470B0000}"/>
    <cellStyle name="Input 4 3" xfId="2647" xr:uid="{00000000-0005-0000-0000-0000480B0000}"/>
    <cellStyle name="Input 4 3 2" xfId="3819" xr:uid="{00000000-0005-0000-0000-0000490B0000}"/>
    <cellStyle name="Input 4 3 3" xfId="3293" xr:uid="{00000000-0005-0000-0000-00004A0B0000}"/>
    <cellStyle name="Input 4 3 4" xfId="4601" xr:uid="{00000000-0005-0000-0000-00004B0B0000}"/>
    <cellStyle name="Input 4 4" xfId="3228" xr:uid="{00000000-0005-0000-0000-00004C0B0000}"/>
    <cellStyle name="Input 4 4 2" xfId="3820" xr:uid="{00000000-0005-0000-0000-00004D0B0000}"/>
    <cellStyle name="Input 4 4 3" xfId="2910" xr:uid="{00000000-0005-0000-0000-00004E0B0000}"/>
    <cellStyle name="Input 4 5" xfId="3567" xr:uid="{00000000-0005-0000-0000-00004F0B0000}"/>
    <cellStyle name="Input 4 5 2" xfId="4221" xr:uid="{00000000-0005-0000-0000-0000500B0000}"/>
    <cellStyle name="Input 4 5 3" xfId="3182" xr:uid="{00000000-0005-0000-0000-0000510B0000}"/>
    <cellStyle name="Input 4 6" xfId="3297" xr:uid="{00000000-0005-0000-0000-0000520B0000}"/>
    <cellStyle name="Input 5" xfId="3203" xr:uid="{00000000-0005-0000-0000-0000530B0000}"/>
    <cellStyle name="Input 5 2" xfId="2418" xr:uid="{00000000-0005-0000-0000-0000540B0000}"/>
    <cellStyle name="Input 5 2 2" xfId="3821" xr:uid="{00000000-0005-0000-0000-0000550B0000}"/>
    <cellStyle name="Input 5 2 3" xfId="3887" xr:uid="{00000000-0005-0000-0000-0000560B0000}"/>
    <cellStyle name="Input 5 2 4" xfId="3703" xr:uid="{00000000-0005-0000-0000-0000570B0000}"/>
    <cellStyle name="Input 5 3" xfId="2907" xr:uid="{00000000-0005-0000-0000-0000580B0000}"/>
    <cellStyle name="Input 5 3 2" xfId="3822" xr:uid="{00000000-0005-0000-0000-0000590B0000}"/>
    <cellStyle name="Input 5 3 3" xfId="2786" xr:uid="{00000000-0005-0000-0000-00005A0B0000}"/>
    <cellStyle name="Input 5 4" xfId="3234" xr:uid="{00000000-0005-0000-0000-00005B0B0000}"/>
    <cellStyle name="Input 5 4 2" xfId="3823" xr:uid="{00000000-0005-0000-0000-00005C0B0000}"/>
    <cellStyle name="Input 5 4 3" xfId="2649" xr:uid="{00000000-0005-0000-0000-00005D0B0000}"/>
    <cellStyle name="Input 5 5" xfId="3568" xr:uid="{00000000-0005-0000-0000-00005E0B0000}"/>
    <cellStyle name="Input 5 5 2" xfId="4222" xr:uid="{00000000-0005-0000-0000-00005F0B0000}"/>
    <cellStyle name="Input 5 5 3" xfId="2841" xr:uid="{00000000-0005-0000-0000-0000600B0000}"/>
    <cellStyle name="Input 6" xfId="3284" xr:uid="{00000000-0005-0000-0000-0000610B0000}"/>
    <cellStyle name="Input 6 2" xfId="3207" xr:uid="{00000000-0005-0000-0000-0000620B0000}"/>
    <cellStyle name="Input 6 2 2" xfId="3824" xr:uid="{00000000-0005-0000-0000-0000630B0000}"/>
    <cellStyle name="Input 6 2 3" xfId="2048" xr:uid="{00000000-0005-0000-0000-0000640B0000}"/>
    <cellStyle name="Input 6 2 4" xfId="1872" xr:uid="{00000000-0005-0000-0000-0000650B0000}"/>
    <cellStyle name="Input 6 3" xfId="3197" xr:uid="{00000000-0005-0000-0000-0000660B0000}"/>
    <cellStyle name="Input 6 3 2" xfId="3825" xr:uid="{00000000-0005-0000-0000-0000670B0000}"/>
    <cellStyle name="Input 6 3 3" xfId="3886" xr:uid="{00000000-0005-0000-0000-0000680B0000}"/>
    <cellStyle name="Input 6 4" xfId="2794" xr:uid="{00000000-0005-0000-0000-0000690B0000}"/>
    <cellStyle name="Input 6 4 2" xfId="3826" xr:uid="{00000000-0005-0000-0000-00006A0B0000}"/>
    <cellStyle name="Input 6 4 3" xfId="2546" xr:uid="{00000000-0005-0000-0000-00006B0B0000}"/>
    <cellStyle name="Input 6 5" xfId="3569" xr:uid="{00000000-0005-0000-0000-00006C0B0000}"/>
    <cellStyle name="Input 6 5 2" xfId="4223" xr:uid="{00000000-0005-0000-0000-00006D0B0000}"/>
    <cellStyle name="Input 6 5 3" xfId="1975" xr:uid="{00000000-0005-0000-0000-00006E0B0000}"/>
    <cellStyle name="Input 7" xfId="2556" xr:uid="{00000000-0005-0000-0000-00006F0B0000}"/>
    <cellStyle name="Input 7 2" xfId="2047" xr:uid="{00000000-0005-0000-0000-0000700B0000}"/>
    <cellStyle name="Input 7 2 2" xfId="3827" xr:uid="{00000000-0005-0000-0000-0000710B0000}"/>
    <cellStyle name="Input 7 2 3" xfId="2807" xr:uid="{00000000-0005-0000-0000-0000720B0000}"/>
    <cellStyle name="Input 7 2 4" xfId="3144" xr:uid="{00000000-0005-0000-0000-0000730B0000}"/>
    <cellStyle name="Input 7 3" xfId="3113" xr:uid="{00000000-0005-0000-0000-0000740B0000}"/>
    <cellStyle name="Input 7 3 2" xfId="3828" xr:uid="{00000000-0005-0000-0000-0000750B0000}"/>
    <cellStyle name="Input 7 3 3" xfId="2761" xr:uid="{00000000-0005-0000-0000-0000760B0000}"/>
    <cellStyle name="Input 7 4" xfId="2044" xr:uid="{00000000-0005-0000-0000-0000770B0000}"/>
    <cellStyle name="Input 7 4 2" xfId="3829" xr:uid="{00000000-0005-0000-0000-0000780B0000}"/>
    <cellStyle name="Input 7 4 3" xfId="3714" xr:uid="{00000000-0005-0000-0000-0000790B0000}"/>
    <cellStyle name="Input 7 5" xfId="3570" xr:uid="{00000000-0005-0000-0000-00007A0B0000}"/>
    <cellStyle name="Input 7 5 2" xfId="4224" xr:uid="{00000000-0005-0000-0000-00007B0B0000}"/>
    <cellStyle name="Input 7 5 3" xfId="2566" xr:uid="{00000000-0005-0000-0000-00007C0B0000}"/>
    <cellStyle name="Input 8" xfId="3192" xr:uid="{00000000-0005-0000-0000-00007D0B0000}"/>
    <cellStyle name="Input 8 2" xfId="3027" xr:uid="{00000000-0005-0000-0000-00007E0B0000}"/>
    <cellStyle name="Input 8 2 2" xfId="3830" xr:uid="{00000000-0005-0000-0000-00007F0B0000}"/>
    <cellStyle name="Input 8 2 3" xfId="3715" xr:uid="{00000000-0005-0000-0000-0000800B0000}"/>
    <cellStyle name="Input 8 2 4" xfId="4158" xr:uid="{00000000-0005-0000-0000-0000810B0000}"/>
    <cellStyle name="Input 8 3" xfId="2448" xr:uid="{00000000-0005-0000-0000-0000820B0000}"/>
    <cellStyle name="Input 8 3 2" xfId="3831" xr:uid="{00000000-0005-0000-0000-0000830B0000}"/>
    <cellStyle name="Input 8 3 3" xfId="3089" xr:uid="{00000000-0005-0000-0000-0000840B0000}"/>
    <cellStyle name="Input 8 4" xfId="2961" xr:uid="{00000000-0005-0000-0000-0000850B0000}"/>
    <cellStyle name="Input 8 4 2" xfId="3832" xr:uid="{00000000-0005-0000-0000-0000860B0000}"/>
    <cellStyle name="Input 8 4 3" xfId="2052" xr:uid="{00000000-0005-0000-0000-0000870B0000}"/>
    <cellStyle name="Input 8 5" xfId="3571" xr:uid="{00000000-0005-0000-0000-0000880B0000}"/>
    <cellStyle name="Input 8 5 2" xfId="4225" xr:uid="{00000000-0005-0000-0000-0000890B0000}"/>
    <cellStyle name="Input 8 5 3" xfId="1958" xr:uid="{00000000-0005-0000-0000-00008A0B0000}"/>
    <cellStyle name="Input 9" xfId="3311" xr:uid="{00000000-0005-0000-0000-00008B0B0000}"/>
    <cellStyle name="Input 9 2" xfId="1934" xr:uid="{00000000-0005-0000-0000-00008C0B0000}"/>
    <cellStyle name="Input 9 2 2" xfId="3833" xr:uid="{00000000-0005-0000-0000-00008D0B0000}"/>
    <cellStyle name="Input 9 2 3" xfId="3080" xr:uid="{00000000-0005-0000-0000-00008E0B0000}"/>
    <cellStyle name="Input 9 2 4" xfId="4157" xr:uid="{00000000-0005-0000-0000-00008F0B0000}"/>
    <cellStyle name="Input 9 3" xfId="2708" xr:uid="{00000000-0005-0000-0000-0000900B0000}"/>
    <cellStyle name="Input 9 3 2" xfId="3834" xr:uid="{00000000-0005-0000-0000-0000910B0000}"/>
    <cellStyle name="Input 9 3 3" xfId="3178" xr:uid="{00000000-0005-0000-0000-0000920B0000}"/>
    <cellStyle name="Input 9 4" xfId="2474" xr:uid="{00000000-0005-0000-0000-0000930B0000}"/>
    <cellStyle name="Input 9 4 2" xfId="3835" xr:uid="{00000000-0005-0000-0000-0000940B0000}"/>
    <cellStyle name="Input 9 4 3" xfId="2742" xr:uid="{00000000-0005-0000-0000-0000950B0000}"/>
    <cellStyle name="Input 9 5" xfId="3572" xr:uid="{00000000-0005-0000-0000-0000960B0000}"/>
    <cellStyle name="Input 9 5 2" xfId="4226" xr:uid="{00000000-0005-0000-0000-0000970B0000}"/>
    <cellStyle name="Input 9 5 3" xfId="2613" xr:uid="{00000000-0005-0000-0000-0000980B0000}"/>
    <cellStyle name="Input_BURE COMMERCE" xfId="3215" xr:uid="{00000000-0005-0000-0000-0000990B0000}"/>
    <cellStyle name="Insatisfaisant" xfId="1707" xr:uid="{00000000-0005-0000-0000-00009A0B0000}"/>
    <cellStyle name="Isticanje1 1" xfId="5325" xr:uid="{00000000-0005-0000-0000-00009B0B0000}"/>
    <cellStyle name="Isticanje1 10" xfId="5326" xr:uid="{00000000-0005-0000-0000-00009C0B0000}"/>
    <cellStyle name="Isticanje1 11" xfId="5327" xr:uid="{00000000-0005-0000-0000-00009D0B0000}"/>
    <cellStyle name="Isticanje1 12" xfId="5328" xr:uid="{00000000-0005-0000-0000-00009E0B0000}"/>
    <cellStyle name="Isticanje1 13" xfId="5329" xr:uid="{00000000-0005-0000-0000-00009F0B0000}"/>
    <cellStyle name="Isticanje1 14" xfId="5330" xr:uid="{00000000-0005-0000-0000-0000A00B0000}"/>
    <cellStyle name="Isticanje1 15" xfId="5331" xr:uid="{00000000-0005-0000-0000-0000A10B0000}"/>
    <cellStyle name="Isticanje1 16" xfId="5332" xr:uid="{00000000-0005-0000-0000-0000A20B0000}"/>
    <cellStyle name="Isticanje1 17" xfId="5333" xr:uid="{00000000-0005-0000-0000-0000A30B0000}"/>
    <cellStyle name="Isticanje1 18" xfId="5334" xr:uid="{00000000-0005-0000-0000-0000A40B0000}"/>
    <cellStyle name="Isticanje1 19" xfId="5335" xr:uid="{00000000-0005-0000-0000-0000A50B0000}"/>
    <cellStyle name="Isticanje1 2" xfId="116" xr:uid="{00000000-0005-0000-0000-0000A60B0000}"/>
    <cellStyle name="Isticanje1 2 2" xfId="547" xr:uid="{00000000-0005-0000-0000-0000A70B0000}"/>
    <cellStyle name="Isticanje1 2 2 2" xfId="6167" xr:uid="{00000000-0005-0000-0000-0000A80B0000}"/>
    <cellStyle name="Isticanje1 2 3" xfId="616" xr:uid="{00000000-0005-0000-0000-0000A90B0000}"/>
    <cellStyle name="Isticanje1 2 3 2" xfId="4396" xr:uid="{00000000-0005-0000-0000-0000AA0B0000}"/>
    <cellStyle name="Isticanje1 2 3 3" xfId="2949" xr:uid="{00000000-0005-0000-0000-0000AB0B0000}"/>
    <cellStyle name="Isticanje1 2 4" xfId="1876" xr:uid="{00000000-0005-0000-0000-0000AC0B0000}"/>
    <cellStyle name="Isticanje1 2 5" xfId="6166" xr:uid="{00000000-0005-0000-0000-0000AD0B0000}"/>
    <cellStyle name="Isticanje1 2 6" xfId="6572" xr:uid="{00000000-0005-0000-0000-0000AE0B0000}"/>
    <cellStyle name="Isticanje1 20" xfId="5336" xr:uid="{00000000-0005-0000-0000-0000AF0B0000}"/>
    <cellStyle name="Isticanje1 21" xfId="5337" xr:uid="{00000000-0005-0000-0000-0000B00B0000}"/>
    <cellStyle name="Isticanje1 3" xfId="5338" xr:uid="{00000000-0005-0000-0000-0000B10B0000}"/>
    <cellStyle name="Isticanje1 4" xfId="5339" xr:uid="{00000000-0005-0000-0000-0000B20B0000}"/>
    <cellStyle name="Isticanje1 5" xfId="5340" xr:uid="{00000000-0005-0000-0000-0000B30B0000}"/>
    <cellStyle name="Isticanje1 6" xfId="5341" xr:uid="{00000000-0005-0000-0000-0000B40B0000}"/>
    <cellStyle name="Isticanje1 7" xfId="5342" xr:uid="{00000000-0005-0000-0000-0000B50B0000}"/>
    <cellStyle name="Isticanje1 8" xfId="5343" xr:uid="{00000000-0005-0000-0000-0000B60B0000}"/>
    <cellStyle name="Isticanje1 9" xfId="5344" xr:uid="{00000000-0005-0000-0000-0000B70B0000}"/>
    <cellStyle name="Isticanje2 1" xfId="5345" xr:uid="{00000000-0005-0000-0000-0000B80B0000}"/>
    <cellStyle name="Isticanje2 10" xfId="5346" xr:uid="{00000000-0005-0000-0000-0000B90B0000}"/>
    <cellStyle name="Isticanje2 11" xfId="5347" xr:uid="{00000000-0005-0000-0000-0000BA0B0000}"/>
    <cellStyle name="Isticanje2 12" xfId="5348" xr:uid="{00000000-0005-0000-0000-0000BB0B0000}"/>
    <cellStyle name="Isticanje2 13" xfId="5349" xr:uid="{00000000-0005-0000-0000-0000BC0B0000}"/>
    <cellStyle name="Isticanje2 14" xfId="5350" xr:uid="{00000000-0005-0000-0000-0000BD0B0000}"/>
    <cellStyle name="Isticanje2 15" xfId="5351" xr:uid="{00000000-0005-0000-0000-0000BE0B0000}"/>
    <cellStyle name="Isticanje2 16" xfId="5352" xr:uid="{00000000-0005-0000-0000-0000BF0B0000}"/>
    <cellStyle name="Isticanje2 17" xfId="5353" xr:uid="{00000000-0005-0000-0000-0000C00B0000}"/>
    <cellStyle name="Isticanje2 18" xfId="5354" xr:uid="{00000000-0005-0000-0000-0000C10B0000}"/>
    <cellStyle name="Isticanje2 19" xfId="5355" xr:uid="{00000000-0005-0000-0000-0000C20B0000}"/>
    <cellStyle name="Isticanje2 2" xfId="117" xr:uid="{00000000-0005-0000-0000-0000C30B0000}"/>
    <cellStyle name="Isticanje2 2 2" xfId="548" xr:uid="{00000000-0005-0000-0000-0000C40B0000}"/>
    <cellStyle name="Isticanje2 2 2 2" xfId="6169" xr:uid="{00000000-0005-0000-0000-0000C50B0000}"/>
    <cellStyle name="Isticanje2 2 3" xfId="617" xr:uid="{00000000-0005-0000-0000-0000C60B0000}"/>
    <cellStyle name="Isticanje2 2 3 2" xfId="4397" xr:uid="{00000000-0005-0000-0000-0000C70B0000}"/>
    <cellStyle name="Isticanje2 2 3 3" xfId="2497" xr:uid="{00000000-0005-0000-0000-0000C80B0000}"/>
    <cellStyle name="Isticanje2 2 3 4" xfId="6170" xr:uid="{00000000-0005-0000-0000-0000C90B0000}"/>
    <cellStyle name="Isticanje2 2 4" xfId="1877" xr:uid="{00000000-0005-0000-0000-0000CA0B0000}"/>
    <cellStyle name="Isticanje2 2 5" xfId="6168" xr:uid="{00000000-0005-0000-0000-0000CB0B0000}"/>
    <cellStyle name="Isticanje2 2 6" xfId="6573" xr:uid="{00000000-0005-0000-0000-0000CC0B0000}"/>
    <cellStyle name="Isticanje2 20" xfId="5356" xr:uid="{00000000-0005-0000-0000-0000CD0B0000}"/>
    <cellStyle name="Isticanje2 21" xfId="5357" xr:uid="{00000000-0005-0000-0000-0000CE0B0000}"/>
    <cellStyle name="Isticanje2 3" xfId="5358" xr:uid="{00000000-0005-0000-0000-0000CF0B0000}"/>
    <cellStyle name="Isticanje2 3 2" xfId="6171" xr:uid="{00000000-0005-0000-0000-0000D00B0000}"/>
    <cellStyle name="Isticanje2 4" xfId="5359" xr:uid="{00000000-0005-0000-0000-0000D10B0000}"/>
    <cellStyle name="Isticanje2 5" xfId="5360" xr:uid="{00000000-0005-0000-0000-0000D20B0000}"/>
    <cellStyle name="Isticanje2 6" xfId="5361" xr:uid="{00000000-0005-0000-0000-0000D30B0000}"/>
    <cellStyle name="Isticanje2 7" xfId="5362" xr:uid="{00000000-0005-0000-0000-0000D40B0000}"/>
    <cellStyle name="Isticanje2 8" xfId="5363" xr:uid="{00000000-0005-0000-0000-0000D50B0000}"/>
    <cellStyle name="Isticanje2 9" xfId="5364" xr:uid="{00000000-0005-0000-0000-0000D60B0000}"/>
    <cellStyle name="Isticanje3 1" xfId="5365" xr:uid="{00000000-0005-0000-0000-0000D70B0000}"/>
    <cellStyle name="Isticanje3 10" xfId="5366" xr:uid="{00000000-0005-0000-0000-0000D80B0000}"/>
    <cellStyle name="Isticanje3 11" xfId="5367" xr:uid="{00000000-0005-0000-0000-0000D90B0000}"/>
    <cellStyle name="Isticanje3 12" xfId="5368" xr:uid="{00000000-0005-0000-0000-0000DA0B0000}"/>
    <cellStyle name="Isticanje3 13" xfId="5369" xr:uid="{00000000-0005-0000-0000-0000DB0B0000}"/>
    <cellStyle name="Isticanje3 14" xfId="5370" xr:uid="{00000000-0005-0000-0000-0000DC0B0000}"/>
    <cellStyle name="Isticanje3 15" xfId="5371" xr:uid="{00000000-0005-0000-0000-0000DD0B0000}"/>
    <cellStyle name="Isticanje3 16" xfId="5372" xr:uid="{00000000-0005-0000-0000-0000DE0B0000}"/>
    <cellStyle name="Isticanje3 17" xfId="5373" xr:uid="{00000000-0005-0000-0000-0000DF0B0000}"/>
    <cellStyle name="Isticanje3 18" xfId="5374" xr:uid="{00000000-0005-0000-0000-0000E00B0000}"/>
    <cellStyle name="Isticanje3 19" xfId="5375" xr:uid="{00000000-0005-0000-0000-0000E10B0000}"/>
    <cellStyle name="Isticanje3 2" xfId="118" xr:uid="{00000000-0005-0000-0000-0000E20B0000}"/>
    <cellStyle name="Isticanje3 2 2" xfId="549" xr:uid="{00000000-0005-0000-0000-0000E30B0000}"/>
    <cellStyle name="Isticanje3 2 2 2" xfId="6173" xr:uid="{00000000-0005-0000-0000-0000E40B0000}"/>
    <cellStyle name="Isticanje3 2 3" xfId="618" xr:uid="{00000000-0005-0000-0000-0000E50B0000}"/>
    <cellStyle name="Isticanje3 2 3 2" xfId="4398" xr:uid="{00000000-0005-0000-0000-0000E60B0000}"/>
    <cellStyle name="Isticanje3 2 3 3" xfId="2821" xr:uid="{00000000-0005-0000-0000-0000E70B0000}"/>
    <cellStyle name="Isticanje3 2 4" xfId="1878" xr:uid="{00000000-0005-0000-0000-0000E80B0000}"/>
    <cellStyle name="Isticanje3 2 5" xfId="6172" xr:uid="{00000000-0005-0000-0000-0000E90B0000}"/>
    <cellStyle name="Isticanje3 2 6" xfId="6574" xr:uid="{00000000-0005-0000-0000-0000EA0B0000}"/>
    <cellStyle name="Isticanje3 20" xfId="5376" xr:uid="{00000000-0005-0000-0000-0000EB0B0000}"/>
    <cellStyle name="Isticanje3 21" xfId="5377" xr:uid="{00000000-0005-0000-0000-0000EC0B0000}"/>
    <cellStyle name="Isticanje3 3" xfId="5378" xr:uid="{00000000-0005-0000-0000-0000ED0B0000}"/>
    <cellStyle name="Isticanje3 4" xfId="5379" xr:uid="{00000000-0005-0000-0000-0000EE0B0000}"/>
    <cellStyle name="Isticanje3 5" xfId="5380" xr:uid="{00000000-0005-0000-0000-0000EF0B0000}"/>
    <cellStyle name="Isticanje3 6" xfId="5381" xr:uid="{00000000-0005-0000-0000-0000F00B0000}"/>
    <cellStyle name="Isticanje3 7" xfId="5382" xr:uid="{00000000-0005-0000-0000-0000F10B0000}"/>
    <cellStyle name="Isticanje3 8" xfId="5383" xr:uid="{00000000-0005-0000-0000-0000F20B0000}"/>
    <cellStyle name="Isticanje3 9" xfId="5384" xr:uid="{00000000-0005-0000-0000-0000F30B0000}"/>
    <cellStyle name="Isticanje4 1" xfId="5385" xr:uid="{00000000-0005-0000-0000-0000F40B0000}"/>
    <cellStyle name="Isticanje4 10" xfId="5386" xr:uid="{00000000-0005-0000-0000-0000F50B0000}"/>
    <cellStyle name="Isticanje4 11" xfId="5387" xr:uid="{00000000-0005-0000-0000-0000F60B0000}"/>
    <cellStyle name="Isticanje4 12" xfId="5388" xr:uid="{00000000-0005-0000-0000-0000F70B0000}"/>
    <cellStyle name="Isticanje4 13" xfId="5389" xr:uid="{00000000-0005-0000-0000-0000F80B0000}"/>
    <cellStyle name="Isticanje4 14" xfId="5390" xr:uid="{00000000-0005-0000-0000-0000F90B0000}"/>
    <cellStyle name="Isticanje4 15" xfId="5391" xr:uid="{00000000-0005-0000-0000-0000FA0B0000}"/>
    <cellStyle name="Isticanje4 16" xfId="5392" xr:uid="{00000000-0005-0000-0000-0000FB0B0000}"/>
    <cellStyle name="Isticanje4 17" xfId="5393" xr:uid="{00000000-0005-0000-0000-0000FC0B0000}"/>
    <cellStyle name="Isticanje4 18" xfId="5394" xr:uid="{00000000-0005-0000-0000-0000FD0B0000}"/>
    <cellStyle name="Isticanje4 19" xfId="5395" xr:uid="{00000000-0005-0000-0000-0000FE0B0000}"/>
    <cellStyle name="Isticanje4 2" xfId="119" xr:uid="{00000000-0005-0000-0000-0000FF0B0000}"/>
    <cellStyle name="Isticanje4 2 2" xfId="550" xr:uid="{00000000-0005-0000-0000-0000000C0000}"/>
    <cellStyle name="Isticanje4 2 2 2" xfId="6175" xr:uid="{00000000-0005-0000-0000-0000010C0000}"/>
    <cellStyle name="Isticanje4 2 3" xfId="619" xr:uid="{00000000-0005-0000-0000-0000020C0000}"/>
    <cellStyle name="Isticanje4 2 3 2" xfId="4399" xr:uid="{00000000-0005-0000-0000-0000030C0000}"/>
    <cellStyle name="Isticanje4 2 3 3" xfId="2962" xr:uid="{00000000-0005-0000-0000-0000040C0000}"/>
    <cellStyle name="Isticanje4 2 4" xfId="1879" xr:uid="{00000000-0005-0000-0000-0000050C0000}"/>
    <cellStyle name="Isticanje4 2 5" xfId="6174" xr:uid="{00000000-0005-0000-0000-0000060C0000}"/>
    <cellStyle name="Isticanje4 2 6" xfId="6575" xr:uid="{00000000-0005-0000-0000-0000070C0000}"/>
    <cellStyle name="Isticanje4 20" xfId="5396" xr:uid="{00000000-0005-0000-0000-0000080C0000}"/>
    <cellStyle name="Isticanje4 21" xfId="5397" xr:uid="{00000000-0005-0000-0000-0000090C0000}"/>
    <cellStyle name="Isticanje4 3" xfId="5398" xr:uid="{00000000-0005-0000-0000-00000A0C0000}"/>
    <cellStyle name="Isticanje4 4" xfId="5399" xr:uid="{00000000-0005-0000-0000-00000B0C0000}"/>
    <cellStyle name="Isticanje4 5" xfId="5400" xr:uid="{00000000-0005-0000-0000-00000C0C0000}"/>
    <cellStyle name="Isticanje4 6" xfId="5401" xr:uid="{00000000-0005-0000-0000-00000D0C0000}"/>
    <cellStyle name="Isticanje4 7" xfId="5402" xr:uid="{00000000-0005-0000-0000-00000E0C0000}"/>
    <cellStyle name="Isticanje4 8" xfId="5403" xr:uid="{00000000-0005-0000-0000-00000F0C0000}"/>
    <cellStyle name="Isticanje4 9" xfId="5404" xr:uid="{00000000-0005-0000-0000-0000100C0000}"/>
    <cellStyle name="Isticanje5 1" xfId="5405" xr:uid="{00000000-0005-0000-0000-0000110C0000}"/>
    <cellStyle name="Isticanje5 10" xfId="5406" xr:uid="{00000000-0005-0000-0000-0000120C0000}"/>
    <cellStyle name="Isticanje5 11" xfId="5407" xr:uid="{00000000-0005-0000-0000-0000130C0000}"/>
    <cellStyle name="Isticanje5 12" xfId="5408" xr:uid="{00000000-0005-0000-0000-0000140C0000}"/>
    <cellStyle name="Isticanje5 13" xfId="5409" xr:uid="{00000000-0005-0000-0000-0000150C0000}"/>
    <cellStyle name="Isticanje5 14" xfId="5410" xr:uid="{00000000-0005-0000-0000-0000160C0000}"/>
    <cellStyle name="Isticanje5 15" xfId="5411" xr:uid="{00000000-0005-0000-0000-0000170C0000}"/>
    <cellStyle name="Isticanje5 16" xfId="5412" xr:uid="{00000000-0005-0000-0000-0000180C0000}"/>
    <cellStyle name="Isticanje5 17" xfId="5413" xr:uid="{00000000-0005-0000-0000-0000190C0000}"/>
    <cellStyle name="Isticanje5 18" xfId="5414" xr:uid="{00000000-0005-0000-0000-00001A0C0000}"/>
    <cellStyle name="Isticanje5 19" xfId="5415" xr:uid="{00000000-0005-0000-0000-00001B0C0000}"/>
    <cellStyle name="Isticanje5 2" xfId="120" xr:uid="{00000000-0005-0000-0000-00001C0C0000}"/>
    <cellStyle name="Isticanje5 2 2" xfId="620" xr:uid="{00000000-0005-0000-0000-00001D0C0000}"/>
    <cellStyle name="Isticanje5 2 3" xfId="6176" xr:uid="{00000000-0005-0000-0000-00001E0C0000}"/>
    <cellStyle name="Isticanje5 2 4" xfId="6576" xr:uid="{00000000-0005-0000-0000-00001F0C0000}"/>
    <cellStyle name="Isticanje5 20" xfId="5416" xr:uid="{00000000-0005-0000-0000-0000200C0000}"/>
    <cellStyle name="Isticanje5 21" xfId="5417" xr:uid="{00000000-0005-0000-0000-0000210C0000}"/>
    <cellStyle name="Isticanje5 3" xfId="5418" xr:uid="{00000000-0005-0000-0000-0000220C0000}"/>
    <cellStyle name="Isticanje5 4" xfId="5419" xr:uid="{00000000-0005-0000-0000-0000230C0000}"/>
    <cellStyle name="Isticanje5 5" xfId="5420" xr:uid="{00000000-0005-0000-0000-0000240C0000}"/>
    <cellStyle name="Isticanje5 6" xfId="5421" xr:uid="{00000000-0005-0000-0000-0000250C0000}"/>
    <cellStyle name="Isticanje5 7" xfId="5422" xr:uid="{00000000-0005-0000-0000-0000260C0000}"/>
    <cellStyle name="Isticanje5 8" xfId="5423" xr:uid="{00000000-0005-0000-0000-0000270C0000}"/>
    <cellStyle name="Isticanje5 9" xfId="5424" xr:uid="{00000000-0005-0000-0000-0000280C0000}"/>
    <cellStyle name="Isticanje6 1" xfId="5425" xr:uid="{00000000-0005-0000-0000-0000290C0000}"/>
    <cellStyle name="Isticanje6 10" xfId="5426" xr:uid="{00000000-0005-0000-0000-00002A0C0000}"/>
    <cellStyle name="Isticanje6 11" xfId="5427" xr:uid="{00000000-0005-0000-0000-00002B0C0000}"/>
    <cellStyle name="Isticanje6 12" xfId="5428" xr:uid="{00000000-0005-0000-0000-00002C0C0000}"/>
    <cellStyle name="Isticanje6 13" xfId="5429" xr:uid="{00000000-0005-0000-0000-00002D0C0000}"/>
    <cellStyle name="Isticanje6 14" xfId="5430" xr:uid="{00000000-0005-0000-0000-00002E0C0000}"/>
    <cellStyle name="Isticanje6 15" xfId="5431" xr:uid="{00000000-0005-0000-0000-00002F0C0000}"/>
    <cellStyle name="Isticanje6 16" xfId="5432" xr:uid="{00000000-0005-0000-0000-0000300C0000}"/>
    <cellStyle name="Isticanje6 17" xfId="5433" xr:uid="{00000000-0005-0000-0000-0000310C0000}"/>
    <cellStyle name="Isticanje6 18" xfId="5434" xr:uid="{00000000-0005-0000-0000-0000320C0000}"/>
    <cellStyle name="Isticanje6 19" xfId="5435" xr:uid="{00000000-0005-0000-0000-0000330C0000}"/>
    <cellStyle name="Isticanje6 2" xfId="121" xr:uid="{00000000-0005-0000-0000-0000340C0000}"/>
    <cellStyle name="Isticanje6 2 2" xfId="552" xr:uid="{00000000-0005-0000-0000-0000350C0000}"/>
    <cellStyle name="Isticanje6 2 2 2" xfId="6178" xr:uid="{00000000-0005-0000-0000-0000360C0000}"/>
    <cellStyle name="Isticanje6 2 3" xfId="621" xr:uid="{00000000-0005-0000-0000-0000370C0000}"/>
    <cellStyle name="Isticanje6 2 3 2" xfId="4400" xr:uid="{00000000-0005-0000-0000-0000380C0000}"/>
    <cellStyle name="Isticanje6 2 3 3" xfId="2970" xr:uid="{00000000-0005-0000-0000-0000390C0000}"/>
    <cellStyle name="Isticanje6 2 4" xfId="1881" xr:uid="{00000000-0005-0000-0000-00003A0C0000}"/>
    <cellStyle name="Isticanje6 2 5" xfId="6177" xr:uid="{00000000-0005-0000-0000-00003B0C0000}"/>
    <cellStyle name="Isticanje6 2 6" xfId="6577" xr:uid="{00000000-0005-0000-0000-00003C0C0000}"/>
    <cellStyle name="Isticanje6 20" xfId="5436" xr:uid="{00000000-0005-0000-0000-00003D0C0000}"/>
    <cellStyle name="Isticanje6 21" xfId="5437" xr:uid="{00000000-0005-0000-0000-00003E0C0000}"/>
    <cellStyle name="Isticanje6 3" xfId="5438" xr:uid="{00000000-0005-0000-0000-00003F0C0000}"/>
    <cellStyle name="Isticanje6 4" xfId="5439" xr:uid="{00000000-0005-0000-0000-0000400C0000}"/>
    <cellStyle name="Isticanje6 5" xfId="5440" xr:uid="{00000000-0005-0000-0000-0000410C0000}"/>
    <cellStyle name="Isticanje6 6" xfId="5441" xr:uid="{00000000-0005-0000-0000-0000420C0000}"/>
    <cellStyle name="Isticanje6 7" xfId="5442" xr:uid="{00000000-0005-0000-0000-0000430C0000}"/>
    <cellStyle name="Isticanje6 8" xfId="5443" xr:uid="{00000000-0005-0000-0000-0000440C0000}"/>
    <cellStyle name="Isticanje6 9" xfId="5444" xr:uid="{00000000-0005-0000-0000-0000450C0000}"/>
    <cellStyle name="Izlaz 1" xfId="5445" xr:uid="{00000000-0005-0000-0000-0000460C0000}"/>
    <cellStyle name="Izlaz 10" xfId="5446" xr:uid="{00000000-0005-0000-0000-0000470C0000}"/>
    <cellStyle name="Izlaz 11" xfId="5447" xr:uid="{00000000-0005-0000-0000-0000480C0000}"/>
    <cellStyle name="Izlaz 12" xfId="5448" xr:uid="{00000000-0005-0000-0000-0000490C0000}"/>
    <cellStyle name="Izlaz 13" xfId="5449" xr:uid="{00000000-0005-0000-0000-00004A0C0000}"/>
    <cellStyle name="Izlaz 14" xfId="5450" xr:uid="{00000000-0005-0000-0000-00004B0C0000}"/>
    <cellStyle name="Izlaz 15" xfId="5451" xr:uid="{00000000-0005-0000-0000-00004C0C0000}"/>
    <cellStyle name="Izlaz 16" xfId="5452" xr:uid="{00000000-0005-0000-0000-00004D0C0000}"/>
    <cellStyle name="Izlaz 17" xfId="5453" xr:uid="{00000000-0005-0000-0000-00004E0C0000}"/>
    <cellStyle name="Izlaz 18" xfId="5454" xr:uid="{00000000-0005-0000-0000-00004F0C0000}"/>
    <cellStyle name="Izlaz 19" xfId="5455" xr:uid="{00000000-0005-0000-0000-0000500C0000}"/>
    <cellStyle name="Izlaz 2" xfId="122" xr:uid="{00000000-0005-0000-0000-0000510C0000}"/>
    <cellStyle name="Izlaz 2 2" xfId="553" xr:uid="{00000000-0005-0000-0000-0000520C0000}"/>
    <cellStyle name="Izlaz 2 2 2" xfId="6180" xr:uid="{00000000-0005-0000-0000-0000530C0000}"/>
    <cellStyle name="Izlaz 2 3" xfId="623" xr:uid="{00000000-0005-0000-0000-0000540C0000}"/>
    <cellStyle name="Izlaz 2 3 2" xfId="4401" xr:uid="{00000000-0005-0000-0000-0000550C0000}"/>
    <cellStyle name="Izlaz 2 3 3" xfId="2963" xr:uid="{00000000-0005-0000-0000-0000560C0000}"/>
    <cellStyle name="Izlaz 2 4" xfId="1882" xr:uid="{00000000-0005-0000-0000-0000570C0000}"/>
    <cellStyle name="Izlaz 2 5" xfId="6179" xr:uid="{00000000-0005-0000-0000-0000580C0000}"/>
    <cellStyle name="Izlaz 2 6" xfId="6578" xr:uid="{00000000-0005-0000-0000-0000590C0000}"/>
    <cellStyle name="Izlaz 20" xfId="5456" xr:uid="{00000000-0005-0000-0000-00005A0C0000}"/>
    <cellStyle name="Izlaz 3" xfId="622" xr:uid="{00000000-0005-0000-0000-00005B0C0000}"/>
    <cellStyle name="Izlaz 3 2" xfId="6579" xr:uid="{00000000-0005-0000-0000-00005C0C0000}"/>
    <cellStyle name="Izlaz 4" xfId="5457" xr:uid="{00000000-0005-0000-0000-00005D0C0000}"/>
    <cellStyle name="Izlaz 5" xfId="5458" xr:uid="{00000000-0005-0000-0000-00005E0C0000}"/>
    <cellStyle name="Izlaz 6" xfId="5459" xr:uid="{00000000-0005-0000-0000-00005F0C0000}"/>
    <cellStyle name="Izlaz 7" xfId="5460" xr:uid="{00000000-0005-0000-0000-0000600C0000}"/>
    <cellStyle name="Izlaz 8" xfId="5461" xr:uid="{00000000-0005-0000-0000-0000610C0000}"/>
    <cellStyle name="Izlaz 9" xfId="5462" xr:uid="{00000000-0005-0000-0000-0000620C0000}"/>
    <cellStyle name="Izračun 1" xfId="5463" xr:uid="{00000000-0005-0000-0000-0000630C0000}"/>
    <cellStyle name="Izračun 10" xfId="5464" xr:uid="{00000000-0005-0000-0000-0000640C0000}"/>
    <cellStyle name="Izračun 11" xfId="5465" xr:uid="{00000000-0005-0000-0000-0000650C0000}"/>
    <cellStyle name="Izračun 12" xfId="5466" xr:uid="{00000000-0005-0000-0000-0000660C0000}"/>
    <cellStyle name="Izračun 13" xfId="5467" xr:uid="{00000000-0005-0000-0000-0000670C0000}"/>
    <cellStyle name="Izračun 14" xfId="5468" xr:uid="{00000000-0005-0000-0000-0000680C0000}"/>
    <cellStyle name="Izračun 15" xfId="5469" xr:uid="{00000000-0005-0000-0000-0000690C0000}"/>
    <cellStyle name="Izračun 16" xfId="5470" xr:uid="{00000000-0005-0000-0000-00006A0C0000}"/>
    <cellStyle name="Izračun 17" xfId="5471" xr:uid="{00000000-0005-0000-0000-00006B0C0000}"/>
    <cellStyle name="Izračun 18" xfId="5472" xr:uid="{00000000-0005-0000-0000-00006C0C0000}"/>
    <cellStyle name="Izračun 19" xfId="5473" xr:uid="{00000000-0005-0000-0000-00006D0C0000}"/>
    <cellStyle name="Izračun 2" xfId="123" xr:uid="{00000000-0005-0000-0000-00006E0C0000}"/>
    <cellStyle name="Izračun 2 2" xfId="554" xr:uid="{00000000-0005-0000-0000-00006F0C0000}"/>
    <cellStyle name="Izračun 2 2 2" xfId="6182" xr:uid="{00000000-0005-0000-0000-0000700C0000}"/>
    <cellStyle name="Izračun 2 3" xfId="624" xr:uid="{00000000-0005-0000-0000-0000710C0000}"/>
    <cellStyle name="Izračun 2 3 2" xfId="4402" xr:uid="{00000000-0005-0000-0000-0000720C0000}"/>
    <cellStyle name="Izračun 2 3 3" xfId="3220" xr:uid="{00000000-0005-0000-0000-0000730C0000}"/>
    <cellStyle name="Izračun 2 4" xfId="1883" xr:uid="{00000000-0005-0000-0000-0000740C0000}"/>
    <cellStyle name="Izračun 2 5" xfId="6181" xr:uid="{00000000-0005-0000-0000-0000750C0000}"/>
    <cellStyle name="Izračun 2 6" xfId="6580" xr:uid="{00000000-0005-0000-0000-0000760C0000}"/>
    <cellStyle name="Izračun 20" xfId="5474" xr:uid="{00000000-0005-0000-0000-0000770C0000}"/>
    <cellStyle name="Izračun 21" xfId="5475" xr:uid="{00000000-0005-0000-0000-0000780C0000}"/>
    <cellStyle name="Izračun 3" xfId="5476" xr:uid="{00000000-0005-0000-0000-0000790C0000}"/>
    <cellStyle name="Izračun 4" xfId="5477" xr:uid="{00000000-0005-0000-0000-00007A0C0000}"/>
    <cellStyle name="Izračun 5" xfId="5478" xr:uid="{00000000-0005-0000-0000-00007B0C0000}"/>
    <cellStyle name="Izračun 6" xfId="5479" xr:uid="{00000000-0005-0000-0000-00007C0C0000}"/>
    <cellStyle name="Izračun 7" xfId="5480" xr:uid="{00000000-0005-0000-0000-00007D0C0000}"/>
    <cellStyle name="Izračun 8" xfId="5481" xr:uid="{00000000-0005-0000-0000-00007E0C0000}"/>
    <cellStyle name="Izračun 9" xfId="5482" xr:uid="{00000000-0005-0000-0000-00007F0C0000}"/>
    <cellStyle name="jm" xfId="1760" xr:uid="{00000000-0005-0000-0000-0000800C0000}"/>
    <cellStyle name="kol" xfId="1761" xr:uid="{00000000-0005-0000-0000-0000810C0000}"/>
    <cellStyle name="kolona A" xfId="625" xr:uid="{00000000-0005-0000-0000-0000820C0000}"/>
    <cellStyle name="kolona A 2" xfId="1709" xr:uid="{00000000-0005-0000-0000-0000830C0000}"/>
    <cellStyle name="kolona A 3" xfId="4688" xr:uid="{00000000-0005-0000-0000-0000840C0000}"/>
    <cellStyle name="kolona A 4" xfId="1708" xr:uid="{00000000-0005-0000-0000-0000850C0000}"/>
    <cellStyle name="kolona B" xfId="626" xr:uid="{00000000-0005-0000-0000-0000860C0000}"/>
    <cellStyle name="kolona B 2" xfId="1711" xr:uid="{00000000-0005-0000-0000-0000870C0000}"/>
    <cellStyle name="kolona B 3" xfId="3048" xr:uid="{00000000-0005-0000-0000-0000880C0000}"/>
    <cellStyle name="kolona B 4" xfId="1710" xr:uid="{00000000-0005-0000-0000-0000890C0000}"/>
    <cellStyle name="kolona C" xfId="627" xr:uid="{00000000-0005-0000-0000-00008A0C0000}"/>
    <cellStyle name="kolona D" xfId="628" xr:uid="{00000000-0005-0000-0000-00008B0C0000}"/>
    <cellStyle name="kolona E" xfId="629" xr:uid="{00000000-0005-0000-0000-00008C0C0000}"/>
    <cellStyle name="kolona E 2" xfId="1713" xr:uid="{00000000-0005-0000-0000-00008D0C0000}"/>
    <cellStyle name="kolona E 3" xfId="4689" xr:uid="{00000000-0005-0000-0000-00008E0C0000}"/>
    <cellStyle name="kolona E 4" xfId="1712" xr:uid="{00000000-0005-0000-0000-00008F0C0000}"/>
    <cellStyle name="kolona F" xfId="630" xr:uid="{00000000-0005-0000-0000-0000900C0000}"/>
    <cellStyle name="kolona F 2" xfId="2086" xr:uid="{00000000-0005-0000-0000-0000910C0000}"/>
    <cellStyle name="kolona F 2 2" xfId="4690" xr:uid="{00000000-0005-0000-0000-0000920C0000}"/>
    <cellStyle name="kolona F 3" xfId="4403" xr:uid="{00000000-0005-0000-0000-0000930C0000}"/>
    <cellStyle name="kolona F 4" xfId="1714" xr:uid="{00000000-0005-0000-0000-0000940C0000}"/>
    <cellStyle name="kolona G" xfId="631" xr:uid="{00000000-0005-0000-0000-0000950C0000}"/>
    <cellStyle name="kolona G 2" xfId="2087" xr:uid="{00000000-0005-0000-0000-0000960C0000}"/>
    <cellStyle name="kolona G 2 2" xfId="4691" xr:uid="{00000000-0005-0000-0000-0000970C0000}"/>
    <cellStyle name="kolona G 3" xfId="4404" xr:uid="{00000000-0005-0000-0000-0000980C0000}"/>
    <cellStyle name="kolona G 4" xfId="1715" xr:uid="{00000000-0005-0000-0000-0000990C0000}"/>
    <cellStyle name="kolona H" xfId="632" xr:uid="{00000000-0005-0000-0000-00009A0C0000}"/>
    <cellStyle name="kolona H 2" xfId="4405" xr:uid="{00000000-0005-0000-0000-00009B0C0000}"/>
    <cellStyle name="kolona H 3" xfId="3673" xr:uid="{00000000-0005-0000-0000-00009C0C0000}"/>
    <cellStyle name="LEGENDA" xfId="3291" xr:uid="{00000000-0005-0000-0000-00009D0C0000}"/>
    <cellStyle name="Linked Cell" xfId="1183" xr:uid="{00000000-0005-0000-0000-00009E0C0000}"/>
    <cellStyle name="Linked Cell 1" xfId="5483" xr:uid="{00000000-0005-0000-0000-00009F0C0000}"/>
    <cellStyle name="Linked Cell 1 2" xfId="5484" xr:uid="{00000000-0005-0000-0000-0000A00C0000}"/>
    <cellStyle name="Linked Cell 10" xfId="3283" xr:uid="{00000000-0005-0000-0000-0000A10C0000}"/>
    <cellStyle name="Linked Cell 11" xfId="3026" xr:uid="{00000000-0005-0000-0000-0000A20C0000}"/>
    <cellStyle name="Linked Cell 12" xfId="3281" xr:uid="{00000000-0005-0000-0000-0000A30C0000}"/>
    <cellStyle name="Linked Cell 13" xfId="2813" xr:uid="{00000000-0005-0000-0000-0000A40C0000}"/>
    <cellStyle name="Linked Cell 14" xfId="3299" xr:uid="{00000000-0005-0000-0000-0000A50C0000}"/>
    <cellStyle name="Linked Cell 15" xfId="4654" xr:uid="{00000000-0005-0000-0000-0000A60C0000}"/>
    <cellStyle name="Linked Cell 2" xfId="633" xr:uid="{00000000-0005-0000-0000-0000A70C0000}"/>
    <cellStyle name="Linked Cell 2 2" xfId="2679" xr:uid="{00000000-0005-0000-0000-0000A80C0000}"/>
    <cellStyle name="Linked Cell 2 2 2" xfId="4721" xr:uid="{00000000-0005-0000-0000-0000A90C0000}"/>
    <cellStyle name="Linked Cell 2 2 2 2" xfId="6328" xr:uid="{00000000-0005-0000-0000-0000AA0C0000}"/>
    <cellStyle name="Linked Cell 2 2 3" xfId="5953" xr:uid="{00000000-0005-0000-0000-0000AB0C0000}"/>
    <cellStyle name="Linked Cell 2 2 4" xfId="6581" xr:uid="{00000000-0005-0000-0000-0000AC0C0000}"/>
    <cellStyle name="Linked Cell 2 3" xfId="2964" xr:uid="{00000000-0005-0000-0000-0000AD0C0000}"/>
    <cellStyle name="Linked Cell 2 3 2" xfId="6383" xr:uid="{00000000-0005-0000-0000-0000AE0C0000}"/>
    <cellStyle name="Linked Cell 2 4" xfId="2981" xr:uid="{00000000-0005-0000-0000-0000AF0C0000}"/>
    <cellStyle name="Linked Cell 2 4 2" xfId="4406" xr:uid="{00000000-0005-0000-0000-0000B00C0000}"/>
    <cellStyle name="Linked Cell 2 5" xfId="3205" xr:uid="{00000000-0005-0000-0000-0000B10C0000}"/>
    <cellStyle name="Linked Cell 3" xfId="634" xr:uid="{00000000-0005-0000-0000-0000B20C0000}"/>
    <cellStyle name="Linked Cell 3 2" xfId="4816" xr:uid="{00000000-0005-0000-0000-0000B30C0000}"/>
    <cellStyle name="Linked Cell 3 2 2" xfId="6582" xr:uid="{00000000-0005-0000-0000-0000B40C0000}"/>
    <cellStyle name="Linked Cell 3 3" xfId="4407" xr:uid="{00000000-0005-0000-0000-0000B50C0000}"/>
    <cellStyle name="Linked Cell 3 4" xfId="2416" xr:uid="{00000000-0005-0000-0000-0000B60C0000}"/>
    <cellStyle name="Linked Cell 3 5" xfId="5844" xr:uid="{00000000-0005-0000-0000-0000B70C0000}"/>
    <cellStyle name="Linked Cell 4" xfId="977" xr:uid="{00000000-0005-0000-0000-0000B80C0000}"/>
    <cellStyle name="Linked Cell 4 2" xfId="4817" xr:uid="{00000000-0005-0000-0000-0000B90C0000}"/>
    <cellStyle name="Linked Cell 4 2 2" xfId="6583" xr:uid="{00000000-0005-0000-0000-0000BA0C0000}"/>
    <cellStyle name="Linked Cell 4 3" xfId="4602" xr:uid="{00000000-0005-0000-0000-0000BB0C0000}"/>
    <cellStyle name="Linked Cell 4 4" xfId="1971" xr:uid="{00000000-0005-0000-0000-0000BC0C0000}"/>
    <cellStyle name="Linked Cell 5" xfId="3249" xr:uid="{00000000-0005-0000-0000-0000BD0C0000}"/>
    <cellStyle name="Linked Cell 6" xfId="3118" xr:uid="{00000000-0005-0000-0000-0000BE0C0000}"/>
    <cellStyle name="Linked Cell 7" xfId="2492" xr:uid="{00000000-0005-0000-0000-0000BF0C0000}"/>
    <cellStyle name="Linked Cell 8" xfId="1976" xr:uid="{00000000-0005-0000-0000-0000C00C0000}"/>
    <cellStyle name="Linked Cell 9" xfId="2729" xr:uid="{00000000-0005-0000-0000-0000C10C0000}"/>
    <cellStyle name="Linked Cell_BURE COMMERCE" xfId="3064" xr:uid="{00000000-0005-0000-0000-0000C20C0000}"/>
    <cellStyle name="Loše 1" xfId="5485" xr:uid="{00000000-0005-0000-0000-0000C30C0000}"/>
    <cellStyle name="Loše 10" xfId="5486" xr:uid="{00000000-0005-0000-0000-0000C40C0000}"/>
    <cellStyle name="Loše 11" xfId="5487" xr:uid="{00000000-0005-0000-0000-0000C50C0000}"/>
    <cellStyle name="Loše 12" xfId="5488" xr:uid="{00000000-0005-0000-0000-0000C60C0000}"/>
    <cellStyle name="Loše 13" xfId="5489" xr:uid="{00000000-0005-0000-0000-0000C70C0000}"/>
    <cellStyle name="Loše 14" xfId="5490" xr:uid="{00000000-0005-0000-0000-0000C80C0000}"/>
    <cellStyle name="Loše 15" xfId="5491" xr:uid="{00000000-0005-0000-0000-0000C90C0000}"/>
    <cellStyle name="Loše 16" xfId="5492" xr:uid="{00000000-0005-0000-0000-0000CA0C0000}"/>
    <cellStyle name="Loše 17" xfId="5493" xr:uid="{00000000-0005-0000-0000-0000CB0C0000}"/>
    <cellStyle name="Loše 18" xfId="5494" xr:uid="{00000000-0005-0000-0000-0000CC0C0000}"/>
    <cellStyle name="Loše 19" xfId="5495" xr:uid="{00000000-0005-0000-0000-0000CD0C0000}"/>
    <cellStyle name="Loše 2" xfId="125" xr:uid="{00000000-0005-0000-0000-0000CE0C0000}"/>
    <cellStyle name="Loše 2 2" xfId="555" xr:uid="{00000000-0005-0000-0000-0000CF0C0000}"/>
    <cellStyle name="Loše 2 2 2" xfId="6184" xr:uid="{00000000-0005-0000-0000-0000D00C0000}"/>
    <cellStyle name="Loše 2 3" xfId="635" xr:uid="{00000000-0005-0000-0000-0000D10C0000}"/>
    <cellStyle name="Loše 2 3 2" xfId="4408" xr:uid="{00000000-0005-0000-0000-0000D20C0000}"/>
    <cellStyle name="Loše 2 3 3" xfId="3269" xr:uid="{00000000-0005-0000-0000-0000D30C0000}"/>
    <cellStyle name="Loše 2 4" xfId="1885" xr:uid="{00000000-0005-0000-0000-0000D40C0000}"/>
    <cellStyle name="Loše 2 5" xfId="6183" xr:uid="{00000000-0005-0000-0000-0000D50C0000}"/>
    <cellStyle name="Loše 2 6" xfId="6584" xr:uid="{00000000-0005-0000-0000-0000D60C0000}"/>
    <cellStyle name="Loše 20" xfId="5496" xr:uid="{00000000-0005-0000-0000-0000D70C0000}"/>
    <cellStyle name="Loše 21" xfId="5497" xr:uid="{00000000-0005-0000-0000-0000D80C0000}"/>
    <cellStyle name="Loše 3" xfId="5498" xr:uid="{00000000-0005-0000-0000-0000D90C0000}"/>
    <cellStyle name="Loše 4" xfId="5499" xr:uid="{00000000-0005-0000-0000-0000DA0C0000}"/>
    <cellStyle name="Loše 5" xfId="5500" xr:uid="{00000000-0005-0000-0000-0000DB0C0000}"/>
    <cellStyle name="Loše 6" xfId="5501" xr:uid="{00000000-0005-0000-0000-0000DC0C0000}"/>
    <cellStyle name="Loše 7" xfId="5502" xr:uid="{00000000-0005-0000-0000-0000DD0C0000}"/>
    <cellStyle name="Loše 8" xfId="5503" xr:uid="{00000000-0005-0000-0000-0000DE0C0000}"/>
    <cellStyle name="Loše 9" xfId="5504" xr:uid="{00000000-0005-0000-0000-0000DF0C0000}"/>
    <cellStyle name="merge" xfId="886" xr:uid="{00000000-0005-0000-0000-0000E00C0000}"/>
    <cellStyle name="Milliers [0]_USA_COS_Level3_v1_US_Response_1" xfId="1716" xr:uid="{00000000-0005-0000-0000-0000E10C0000}"/>
    <cellStyle name="Milliers_USA_COS_Level3_v1_US_Response_1" xfId="1717" xr:uid="{00000000-0005-0000-0000-0000E20C0000}"/>
    <cellStyle name="Monétaire [0]_USA_COS_Level3_v1_US_Response_1" xfId="1718" xr:uid="{00000000-0005-0000-0000-0000E30C0000}"/>
    <cellStyle name="Monétaire_USA_COS_Level3_v1_US_Response_1" xfId="1719" xr:uid="{00000000-0005-0000-0000-0000E40C0000}"/>
    <cellStyle name="Naslov 1 1" xfId="5505" xr:uid="{00000000-0005-0000-0000-0000E50C0000}"/>
    <cellStyle name="Naslov 1 1 1" xfId="5506" xr:uid="{00000000-0005-0000-0000-0000E60C0000}"/>
    <cellStyle name="Naslov 1 10" xfId="5507" xr:uid="{00000000-0005-0000-0000-0000E70C0000}"/>
    <cellStyle name="Naslov 1 11" xfId="5508" xr:uid="{00000000-0005-0000-0000-0000E80C0000}"/>
    <cellStyle name="Naslov 1 12" xfId="5509" xr:uid="{00000000-0005-0000-0000-0000E90C0000}"/>
    <cellStyle name="Naslov 1 13" xfId="5510" xr:uid="{00000000-0005-0000-0000-0000EA0C0000}"/>
    <cellStyle name="Naslov 1 14" xfId="5511" xr:uid="{00000000-0005-0000-0000-0000EB0C0000}"/>
    <cellStyle name="Naslov 1 15" xfId="5512" xr:uid="{00000000-0005-0000-0000-0000EC0C0000}"/>
    <cellStyle name="Naslov 1 16" xfId="5513" xr:uid="{00000000-0005-0000-0000-0000ED0C0000}"/>
    <cellStyle name="Naslov 1 17" xfId="5514" xr:uid="{00000000-0005-0000-0000-0000EE0C0000}"/>
    <cellStyle name="Naslov 1 18" xfId="5515" xr:uid="{00000000-0005-0000-0000-0000EF0C0000}"/>
    <cellStyle name="Naslov 1 19" xfId="5516" xr:uid="{00000000-0005-0000-0000-0000F00C0000}"/>
    <cellStyle name="Naslov 1 2" xfId="126" xr:uid="{00000000-0005-0000-0000-0000F10C0000}"/>
    <cellStyle name="Naslov 1 2 2" xfId="556" xr:uid="{00000000-0005-0000-0000-0000F20C0000}"/>
    <cellStyle name="Naslov 1 2 2 2" xfId="6185" xr:uid="{00000000-0005-0000-0000-0000F30C0000}"/>
    <cellStyle name="Naslov 1 2 3" xfId="637" xr:uid="{00000000-0005-0000-0000-0000F40C0000}"/>
    <cellStyle name="Naslov 1 2 3 2" xfId="4410" xr:uid="{00000000-0005-0000-0000-0000F50C0000}"/>
    <cellStyle name="Naslov 1 2 3 3" xfId="2682" xr:uid="{00000000-0005-0000-0000-0000F60C0000}"/>
    <cellStyle name="Naslov 1 2 4" xfId="1886" xr:uid="{00000000-0005-0000-0000-0000F70C0000}"/>
    <cellStyle name="Naslov 1 2 5" xfId="6585" xr:uid="{00000000-0005-0000-0000-0000F80C0000}"/>
    <cellStyle name="Naslov 1 20" xfId="5517" xr:uid="{00000000-0005-0000-0000-0000F90C0000}"/>
    <cellStyle name="Naslov 1 21" xfId="5518" xr:uid="{00000000-0005-0000-0000-0000FA0C0000}"/>
    <cellStyle name="Naslov 1 22" xfId="5519" xr:uid="{00000000-0005-0000-0000-0000FB0C0000}"/>
    <cellStyle name="Naslov 1 3" xfId="5520" xr:uid="{00000000-0005-0000-0000-0000FC0C0000}"/>
    <cellStyle name="Naslov 1 4" xfId="5521" xr:uid="{00000000-0005-0000-0000-0000FD0C0000}"/>
    <cellStyle name="Naslov 1 5" xfId="5522" xr:uid="{00000000-0005-0000-0000-0000FE0C0000}"/>
    <cellStyle name="Naslov 1 6" xfId="5523" xr:uid="{00000000-0005-0000-0000-0000FF0C0000}"/>
    <cellStyle name="Naslov 1 7" xfId="5524" xr:uid="{00000000-0005-0000-0000-0000000D0000}"/>
    <cellStyle name="Naslov 1 8" xfId="5525" xr:uid="{00000000-0005-0000-0000-0000010D0000}"/>
    <cellStyle name="Naslov 1 9" xfId="5526" xr:uid="{00000000-0005-0000-0000-0000020D0000}"/>
    <cellStyle name="NASLOV 10" xfId="2712" xr:uid="{00000000-0005-0000-0000-0000030D0000}"/>
    <cellStyle name="Naslov 10 2" xfId="6586" xr:uid="{00000000-0005-0000-0000-0000040D0000}"/>
    <cellStyle name="NASLOV 11" xfId="2540" xr:uid="{00000000-0005-0000-0000-0000050D0000}"/>
    <cellStyle name="Naslov 11 2" xfId="6587" xr:uid="{00000000-0005-0000-0000-0000060D0000}"/>
    <cellStyle name="NASLOV 12" xfId="1857" xr:uid="{00000000-0005-0000-0000-0000070D0000}"/>
    <cellStyle name="Naslov 12 2" xfId="6588" xr:uid="{00000000-0005-0000-0000-0000080D0000}"/>
    <cellStyle name="NASLOV 13" xfId="3057" xr:uid="{00000000-0005-0000-0000-0000090D0000}"/>
    <cellStyle name="Naslov 13 2" xfId="6589" xr:uid="{00000000-0005-0000-0000-00000A0D0000}"/>
    <cellStyle name="NASLOV 14" xfId="1935" xr:uid="{00000000-0005-0000-0000-00000B0D0000}"/>
    <cellStyle name="Naslov 14 2" xfId="6590" xr:uid="{00000000-0005-0000-0000-00000C0D0000}"/>
    <cellStyle name="NASLOV 15" xfId="2493" xr:uid="{00000000-0005-0000-0000-00000D0D0000}"/>
    <cellStyle name="Naslov 15 2" xfId="6591" xr:uid="{00000000-0005-0000-0000-00000E0D0000}"/>
    <cellStyle name="NASLOV 16" xfId="3101" xr:uid="{00000000-0005-0000-0000-00000F0D0000}"/>
    <cellStyle name="Naslov 16 2" xfId="6592" xr:uid="{00000000-0005-0000-0000-0000100D0000}"/>
    <cellStyle name="NASLOV 17" xfId="3164" xr:uid="{00000000-0005-0000-0000-0000110D0000}"/>
    <cellStyle name="Naslov 17 2" xfId="6593" xr:uid="{00000000-0005-0000-0000-0000120D0000}"/>
    <cellStyle name="Naslov 18" xfId="5527" xr:uid="{00000000-0005-0000-0000-0000130D0000}"/>
    <cellStyle name="Naslov 19" xfId="5528" xr:uid="{00000000-0005-0000-0000-0000140D0000}"/>
    <cellStyle name="Naslov 2 1" xfId="5529" xr:uid="{00000000-0005-0000-0000-0000150D0000}"/>
    <cellStyle name="Naslov 2 10" xfId="5530" xr:uid="{00000000-0005-0000-0000-0000160D0000}"/>
    <cellStyle name="Naslov 2 11" xfId="5531" xr:uid="{00000000-0005-0000-0000-0000170D0000}"/>
    <cellStyle name="Naslov 2 12" xfId="5532" xr:uid="{00000000-0005-0000-0000-0000180D0000}"/>
    <cellStyle name="Naslov 2 13" xfId="5533" xr:uid="{00000000-0005-0000-0000-0000190D0000}"/>
    <cellStyle name="Naslov 2 14" xfId="5534" xr:uid="{00000000-0005-0000-0000-00001A0D0000}"/>
    <cellStyle name="Naslov 2 15" xfId="5535" xr:uid="{00000000-0005-0000-0000-00001B0D0000}"/>
    <cellStyle name="Naslov 2 16" xfId="5536" xr:uid="{00000000-0005-0000-0000-00001C0D0000}"/>
    <cellStyle name="Naslov 2 17" xfId="5537" xr:uid="{00000000-0005-0000-0000-00001D0D0000}"/>
    <cellStyle name="Naslov 2 18" xfId="5538" xr:uid="{00000000-0005-0000-0000-00001E0D0000}"/>
    <cellStyle name="Naslov 2 19" xfId="5539" xr:uid="{00000000-0005-0000-0000-00001F0D0000}"/>
    <cellStyle name="Naslov 2 2" xfId="127" xr:uid="{00000000-0005-0000-0000-0000200D0000}"/>
    <cellStyle name="Naslov 2 2 2" xfId="557" xr:uid="{00000000-0005-0000-0000-0000210D0000}"/>
    <cellStyle name="Naslov 2 2 2 2" xfId="6187" xr:uid="{00000000-0005-0000-0000-0000220D0000}"/>
    <cellStyle name="Naslov 2 2 3" xfId="638" xr:uid="{00000000-0005-0000-0000-0000230D0000}"/>
    <cellStyle name="Naslov 2 2 3 2" xfId="4411" xr:uid="{00000000-0005-0000-0000-0000240D0000}"/>
    <cellStyle name="Naslov 2 2 3 3" xfId="2989" xr:uid="{00000000-0005-0000-0000-0000250D0000}"/>
    <cellStyle name="Naslov 2 2 4" xfId="1887" xr:uid="{00000000-0005-0000-0000-0000260D0000}"/>
    <cellStyle name="Naslov 2 2 5" xfId="6594" xr:uid="{00000000-0005-0000-0000-0000270D0000}"/>
    <cellStyle name="Naslov 2 20" xfId="5540" xr:uid="{00000000-0005-0000-0000-0000280D0000}"/>
    <cellStyle name="Naslov 2 21" xfId="5541" xr:uid="{00000000-0005-0000-0000-0000290D0000}"/>
    <cellStyle name="Naslov 2 3" xfId="5542" xr:uid="{00000000-0005-0000-0000-00002A0D0000}"/>
    <cellStyle name="Naslov 2 4" xfId="5543" xr:uid="{00000000-0005-0000-0000-00002B0D0000}"/>
    <cellStyle name="Naslov 2 5" xfId="5544" xr:uid="{00000000-0005-0000-0000-00002C0D0000}"/>
    <cellStyle name="Naslov 2 6" xfId="5545" xr:uid="{00000000-0005-0000-0000-00002D0D0000}"/>
    <cellStyle name="Naslov 2 7" xfId="5546" xr:uid="{00000000-0005-0000-0000-00002E0D0000}"/>
    <cellStyle name="Naslov 2 8" xfId="5547" xr:uid="{00000000-0005-0000-0000-00002F0D0000}"/>
    <cellStyle name="Naslov 2 9" xfId="5548" xr:uid="{00000000-0005-0000-0000-0000300D0000}"/>
    <cellStyle name="Naslov 20" xfId="5549" xr:uid="{00000000-0005-0000-0000-0000310D0000}"/>
    <cellStyle name="Naslov 21" xfId="5550" xr:uid="{00000000-0005-0000-0000-0000320D0000}"/>
    <cellStyle name="Naslov 22" xfId="5551" xr:uid="{00000000-0005-0000-0000-0000330D0000}"/>
    <cellStyle name="Naslov 23" xfId="5552" xr:uid="{00000000-0005-0000-0000-0000340D0000}"/>
    <cellStyle name="Naslov 24" xfId="5553" xr:uid="{00000000-0005-0000-0000-0000350D0000}"/>
    <cellStyle name="Naslov 3 1" xfId="5554" xr:uid="{00000000-0005-0000-0000-0000360D0000}"/>
    <cellStyle name="Naslov 3 10" xfId="5555" xr:uid="{00000000-0005-0000-0000-0000370D0000}"/>
    <cellStyle name="Naslov 3 11" xfId="5556" xr:uid="{00000000-0005-0000-0000-0000380D0000}"/>
    <cellStyle name="Naslov 3 12" xfId="5557" xr:uid="{00000000-0005-0000-0000-0000390D0000}"/>
    <cellStyle name="Naslov 3 13" xfId="5558" xr:uid="{00000000-0005-0000-0000-00003A0D0000}"/>
    <cellStyle name="Naslov 3 14" xfId="5559" xr:uid="{00000000-0005-0000-0000-00003B0D0000}"/>
    <cellStyle name="Naslov 3 15" xfId="5560" xr:uid="{00000000-0005-0000-0000-00003C0D0000}"/>
    <cellStyle name="Naslov 3 16" xfId="5561" xr:uid="{00000000-0005-0000-0000-00003D0D0000}"/>
    <cellStyle name="Naslov 3 17" xfId="5562" xr:uid="{00000000-0005-0000-0000-00003E0D0000}"/>
    <cellStyle name="Naslov 3 18" xfId="5563" xr:uid="{00000000-0005-0000-0000-00003F0D0000}"/>
    <cellStyle name="Naslov 3 19" xfId="5564" xr:uid="{00000000-0005-0000-0000-0000400D0000}"/>
    <cellStyle name="Naslov 3 2" xfId="128" xr:uid="{00000000-0005-0000-0000-0000410D0000}"/>
    <cellStyle name="Naslov 3 2 2" xfId="558" xr:uid="{00000000-0005-0000-0000-0000420D0000}"/>
    <cellStyle name="Naslov 3 2 2 2" xfId="6188" xr:uid="{00000000-0005-0000-0000-0000430D0000}"/>
    <cellStyle name="Naslov 3 2 3" xfId="639" xr:uid="{00000000-0005-0000-0000-0000440D0000}"/>
    <cellStyle name="Naslov 3 2 3 2" xfId="4412" xr:uid="{00000000-0005-0000-0000-0000450D0000}"/>
    <cellStyle name="Naslov 3 2 3 3" xfId="2501" xr:uid="{00000000-0005-0000-0000-0000460D0000}"/>
    <cellStyle name="Naslov 3 2 4" xfId="1888" xr:uid="{00000000-0005-0000-0000-0000470D0000}"/>
    <cellStyle name="Naslov 3 2 5" xfId="6595" xr:uid="{00000000-0005-0000-0000-0000480D0000}"/>
    <cellStyle name="Naslov 3 20" xfId="5565" xr:uid="{00000000-0005-0000-0000-0000490D0000}"/>
    <cellStyle name="Naslov 3 21" xfId="5566" xr:uid="{00000000-0005-0000-0000-00004A0D0000}"/>
    <cellStyle name="Naslov 3 3" xfId="5567" xr:uid="{00000000-0005-0000-0000-00004B0D0000}"/>
    <cellStyle name="Naslov 3 4" xfId="5568" xr:uid="{00000000-0005-0000-0000-00004C0D0000}"/>
    <cellStyle name="Naslov 3 5" xfId="5569" xr:uid="{00000000-0005-0000-0000-00004D0D0000}"/>
    <cellStyle name="Naslov 3 6" xfId="5570" xr:uid="{00000000-0005-0000-0000-00004E0D0000}"/>
    <cellStyle name="Naslov 3 7" xfId="5571" xr:uid="{00000000-0005-0000-0000-00004F0D0000}"/>
    <cellStyle name="Naslov 3 8" xfId="5572" xr:uid="{00000000-0005-0000-0000-0000500D0000}"/>
    <cellStyle name="Naslov 3 9" xfId="5573" xr:uid="{00000000-0005-0000-0000-0000510D0000}"/>
    <cellStyle name="Naslov 4 1" xfId="5574" xr:uid="{00000000-0005-0000-0000-0000520D0000}"/>
    <cellStyle name="Naslov 4 10" xfId="5575" xr:uid="{00000000-0005-0000-0000-0000530D0000}"/>
    <cellStyle name="Naslov 4 11" xfId="5576" xr:uid="{00000000-0005-0000-0000-0000540D0000}"/>
    <cellStyle name="Naslov 4 12" xfId="5577" xr:uid="{00000000-0005-0000-0000-0000550D0000}"/>
    <cellStyle name="Naslov 4 13" xfId="5578" xr:uid="{00000000-0005-0000-0000-0000560D0000}"/>
    <cellStyle name="Naslov 4 14" xfId="5579" xr:uid="{00000000-0005-0000-0000-0000570D0000}"/>
    <cellStyle name="Naslov 4 15" xfId="5580" xr:uid="{00000000-0005-0000-0000-0000580D0000}"/>
    <cellStyle name="Naslov 4 16" xfId="5581" xr:uid="{00000000-0005-0000-0000-0000590D0000}"/>
    <cellStyle name="Naslov 4 17" xfId="5582" xr:uid="{00000000-0005-0000-0000-00005A0D0000}"/>
    <cellStyle name="Naslov 4 18" xfId="5583" xr:uid="{00000000-0005-0000-0000-00005B0D0000}"/>
    <cellStyle name="Naslov 4 19" xfId="5584" xr:uid="{00000000-0005-0000-0000-00005C0D0000}"/>
    <cellStyle name="Naslov 4 2" xfId="129" xr:uid="{00000000-0005-0000-0000-00005D0D0000}"/>
    <cellStyle name="Naslov 4 2 2" xfId="559" xr:uid="{00000000-0005-0000-0000-00005E0D0000}"/>
    <cellStyle name="Naslov 4 2 2 2" xfId="6189" xr:uid="{00000000-0005-0000-0000-00005F0D0000}"/>
    <cellStyle name="Naslov 4 2 3" xfId="640" xr:uid="{00000000-0005-0000-0000-0000600D0000}"/>
    <cellStyle name="Naslov 4 2 3 2" xfId="4413" xr:uid="{00000000-0005-0000-0000-0000610D0000}"/>
    <cellStyle name="Naslov 4 2 3 3" xfId="2969" xr:uid="{00000000-0005-0000-0000-0000620D0000}"/>
    <cellStyle name="Naslov 4 2 4" xfId="1889" xr:uid="{00000000-0005-0000-0000-0000630D0000}"/>
    <cellStyle name="Naslov 4 2 5" xfId="6596" xr:uid="{00000000-0005-0000-0000-0000640D0000}"/>
    <cellStyle name="Naslov 4 20" xfId="5585" xr:uid="{00000000-0005-0000-0000-0000650D0000}"/>
    <cellStyle name="Naslov 4 21" xfId="5586" xr:uid="{00000000-0005-0000-0000-0000660D0000}"/>
    <cellStyle name="Naslov 4 3" xfId="5587" xr:uid="{00000000-0005-0000-0000-0000670D0000}"/>
    <cellStyle name="Naslov 4 4" xfId="5588" xr:uid="{00000000-0005-0000-0000-0000680D0000}"/>
    <cellStyle name="Naslov 4 5" xfId="5589" xr:uid="{00000000-0005-0000-0000-0000690D0000}"/>
    <cellStyle name="Naslov 4 6" xfId="5590" xr:uid="{00000000-0005-0000-0000-00006A0D0000}"/>
    <cellStyle name="Naslov 4 7" xfId="5591" xr:uid="{00000000-0005-0000-0000-00006B0D0000}"/>
    <cellStyle name="Naslov 4 8" xfId="5592" xr:uid="{00000000-0005-0000-0000-00006C0D0000}"/>
    <cellStyle name="Naslov 4 9" xfId="5593" xr:uid="{00000000-0005-0000-0000-00006D0D0000}"/>
    <cellStyle name="Naslov 5" xfId="130" xr:uid="{00000000-0005-0000-0000-00006E0D0000}"/>
    <cellStyle name="NASLOV 5 10" xfId="2053" xr:uid="{00000000-0005-0000-0000-00006F0D0000}"/>
    <cellStyle name="Naslov 5 11" xfId="2439" xr:uid="{00000000-0005-0000-0000-0000700D0000}"/>
    <cellStyle name="Naslov 5 12" xfId="2891" xr:uid="{00000000-0005-0000-0000-0000710D0000}"/>
    <cellStyle name="Naslov 5 13" xfId="1864" xr:uid="{00000000-0005-0000-0000-0000720D0000}"/>
    <cellStyle name="Naslov 5 14" xfId="2489" xr:uid="{00000000-0005-0000-0000-0000730D0000}"/>
    <cellStyle name="Naslov 5 15" xfId="2750" xr:uid="{00000000-0005-0000-0000-0000740D0000}"/>
    <cellStyle name="Naslov 5 16" xfId="2432" xr:uid="{00000000-0005-0000-0000-0000750D0000}"/>
    <cellStyle name="Naslov 5 17" xfId="1956" xr:uid="{00000000-0005-0000-0000-0000760D0000}"/>
    <cellStyle name="Naslov 5 18" xfId="3237" xr:uid="{00000000-0005-0000-0000-0000770D0000}"/>
    <cellStyle name="Naslov 5 18 2" xfId="4340" xr:uid="{00000000-0005-0000-0000-0000780D0000}"/>
    <cellStyle name="Naslov 5 18 3" xfId="4855" xr:uid="{00000000-0005-0000-0000-0000790D0000}"/>
    <cellStyle name="Naslov 5 18 3 2" xfId="7559" xr:uid="{00000000-0005-0000-0000-00007A0D0000}"/>
    <cellStyle name="Naslov 5 18 4" xfId="7885" xr:uid="{00000000-0005-0000-0000-00007B0D0000}"/>
    <cellStyle name="Naslov 5 18 5" xfId="7504" xr:uid="{00000000-0005-0000-0000-00007C0D0000}"/>
    <cellStyle name="Naslov 5 19" xfId="4437" xr:uid="{00000000-0005-0000-0000-00007D0D0000}"/>
    <cellStyle name="Naslov 5 2" xfId="131" xr:uid="{00000000-0005-0000-0000-00007E0D0000}"/>
    <cellStyle name="Naslov 5 2 2" xfId="4659" xr:uid="{00000000-0005-0000-0000-00007F0D0000}"/>
    <cellStyle name="Naslov 5 2 2 2" xfId="7539" xr:uid="{00000000-0005-0000-0000-0000800D0000}"/>
    <cellStyle name="Naslov 5 2 3" xfId="6190" xr:uid="{00000000-0005-0000-0000-0000810D0000}"/>
    <cellStyle name="Naslov 5 2 4" xfId="7624" xr:uid="{00000000-0005-0000-0000-0000820D0000}"/>
    <cellStyle name="Naslov 5 2 5" xfId="6762" xr:uid="{00000000-0005-0000-0000-0000830D0000}"/>
    <cellStyle name="Naslov 5 20" xfId="3884" xr:uid="{00000000-0005-0000-0000-0000840D0000}"/>
    <cellStyle name="Naslov 5 20 2" xfId="4859" xr:uid="{00000000-0005-0000-0000-0000850D0000}"/>
    <cellStyle name="Naslov 5 20 2 2" xfId="7560" xr:uid="{00000000-0005-0000-0000-0000860D0000}"/>
    <cellStyle name="Naslov 5 20 3" xfId="7905" xr:uid="{00000000-0005-0000-0000-0000870D0000}"/>
    <cellStyle name="Naslov 5 20 4" xfId="7524" xr:uid="{00000000-0005-0000-0000-0000880D0000}"/>
    <cellStyle name="NASLOV 5 21" xfId="2789" xr:uid="{00000000-0005-0000-0000-0000890D0000}"/>
    <cellStyle name="Naslov 5 22" xfId="5915" xr:uid="{00000000-0005-0000-0000-00008A0D0000}"/>
    <cellStyle name="Naslov 5 23" xfId="6597" xr:uid="{00000000-0005-0000-0000-00008B0D0000}"/>
    <cellStyle name="Naslov 5 24" xfId="1732" xr:uid="{00000000-0005-0000-0000-00008C0D0000}"/>
    <cellStyle name="Naslov 5 24 2" xfId="7260" xr:uid="{00000000-0005-0000-0000-00008D0D0000}"/>
    <cellStyle name="Naslov 5 25" xfId="6641" xr:uid="{00000000-0005-0000-0000-00008E0D0000}"/>
    <cellStyle name="Naslov 5 25 2" xfId="7613" xr:uid="{00000000-0005-0000-0000-00008F0D0000}"/>
    <cellStyle name="Naslov 5 26" xfId="6635" xr:uid="{00000000-0005-0000-0000-0000900D0000}"/>
    <cellStyle name="Naslov 5 26 2" xfId="7611" xr:uid="{00000000-0005-0000-0000-0000910D0000}"/>
    <cellStyle name="Naslov 5 27" xfId="6633" xr:uid="{00000000-0005-0000-0000-0000920D0000}"/>
    <cellStyle name="Naslov 5 27 2" xfId="7609" xr:uid="{00000000-0005-0000-0000-0000930D0000}"/>
    <cellStyle name="Naslov 5 28" xfId="6634" xr:uid="{00000000-0005-0000-0000-0000940D0000}"/>
    <cellStyle name="Naslov 5 28 2" xfId="7610" xr:uid="{00000000-0005-0000-0000-0000950D0000}"/>
    <cellStyle name="Naslov 5 29" xfId="6638" xr:uid="{00000000-0005-0000-0000-0000960D0000}"/>
    <cellStyle name="Naslov 5 29 2" xfId="7612" xr:uid="{00000000-0005-0000-0000-0000970D0000}"/>
    <cellStyle name="Naslov 5 3" xfId="562" xr:uid="{00000000-0005-0000-0000-0000980D0000}"/>
    <cellStyle name="Naslov 5 30" xfId="7625" xr:uid="{00000000-0005-0000-0000-0000990D0000}"/>
    <cellStyle name="Naslov 5 31" xfId="7909" xr:uid="{00000000-0005-0000-0000-00009A0D0000}"/>
    <cellStyle name="Naslov 5 32" xfId="7884" xr:uid="{00000000-0005-0000-0000-00009B0D0000}"/>
    <cellStyle name="Naslov 5 33" xfId="7746" xr:uid="{00000000-0005-0000-0000-00009C0D0000}"/>
    <cellStyle name="Naslov 5 4" xfId="641" xr:uid="{00000000-0005-0000-0000-00009D0D0000}"/>
    <cellStyle name="Naslov 5 4 2" xfId="4414" xr:uid="{00000000-0005-0000-0000-00009E0D0000}"/>
    <cellStyle name="NASLOV 5 4 3" xfId="2093" xr:uid="{00000000-0005-0000-0000-00009F0D0000}"/>
    <cellStyle name="NASLOV 5 4 4" xfId="4856" xr:uid="{00000000-0005-0000-0000-0000A00D0000}"/>
    <cellStyle name="NASLOV 5 4 5" xfId="4857" xr:uid="{00000000-0005-0000-0000-0000A10D0000}"/>
    <cellStyle name="Naslov 5 5" xfId="1890" xr:uid="{00000000-0005-0000-0000-0000A20D0000}"/>
    <cellStyle name="NASLOV 5 5 2" xfId="3035" xr:uid="{00000000-0005-0000-0000-0000A30D0000}"/>
    <cellStyle name="NASLOV 5 6" xfId="1929" xr:uid="{00000000-0005-0000-0000-0000A40D0000}"/>
    <cellStyle name="NASLOV 5 7" xfId="2397" xr:uid="{00000000-0005-0000-0000-0000A50D0000}"/>
    <cellStyle name="NASLOV 5 8" xfId="3046" xr:uid="{00000000-0005-0000-0000-0000A60D0000}"/>
    <cellStyle name="NASLOV 5 9" xfId="3224" xr:uid="{00000000-0005-0000-0000-0000A70D0000}"/>
    <cellStyle name="Naslov 6" xfId="642" xr:uid="{00000000-0005-0000-0000-0000A80D0000}"/>
    <cellStyle name="NASLOV 6 10" xfId="4358" xr:uid="{00000000-0005-0000-0000-0000A90D0000}"/>
    <cellStyle name="Naslov 6 11" xfId="6598" xr:uid="{00000000-0005-0000-0000-0000AA0D0000}"/>
    <cellStyle name="Naslov 6 2" xfId="1144" xr:uid="{00000000-0005-0000-0000-0000AB0D0000}"/>
    <cellStyle name="Naslov 6 2 2" xfId="4685" xr:uid="{00000000-0005-0000-0000-0000AC0D0000}"/>
    <cellStyle name="Naslov 6 2 2 2" xfId="7551" xr:uid="{00000000-0005-0000-0000-0000AD0D0000}"/>
    <cellStyle name="Naslov 6 2 3" xfId="7747" xr:uid="{00000000-0005-0000-0000-0000AE0D0000}"/>
    <cellStyle name="Naslov 6 2 4" xfId="6811" xr:uid="{00000000-0005-0000-0000-0000AF0D0000}"/>
    <cellStyle name="NASLOV 6 3" xfId="4818" xr:uid="{00000000-0005-0000-0000-0000B00D0000}"/>
    <cellStyle name="NASLOV 6 4" xfId="4850" xr:uid="{00000000-0005-0000-0000-0000B10D0000}"/>
    <cellStyle name="NASLOV 6 5" xfId="4849" xr:uid="{00000000-0005-0000-0000-0000B20D0000}"/>
    <cellStyle name="Naslov 6 6" xfId="4415" xr:uid="{00000000-0005-0000-0000-0000B30D0000}"/>
    <cellStyle name="Naslov 6 7" xfId="4814" xr:uid="{00000000-0005-0000-0000-0000B40D0000}"/>
    <cellStyle name="NASLOV 6 8" xfId="2051" xr:uid="{00000000-0005-0000-0000-0000B50D0000}"/>
    <cellStyle name="NASLOV 6 9" xfId="4373" xr:uid="{00000000-0005-0000-0000-0000B60D0000}"/>
    <cellStyle name="Naslov 7" xfId="636" xr:uid="{00000000-0005-0000-0000-0000B70D0000}"/>
    <cellStyle name="NASLOV 7 2" xfId="4819" xr:uid="{00000000-0005-0000-0000-0000B80D0000}"/>
    <cellStyle name="Naslov 7 3" xfId="4409" xr:uid="{00000000-0005-0000-0000-0000B90D0000}"/>
    <cellStyle name="Naslov 7 4" xfId="4815" xr:uid="{00000000-0005-0000-0000-0000BA0D0000}"/>
    <cellStyle name="NASLOV 7 5" xfId="3246" xr:uid="{00000000-0005-0000-0000-0000BB0D0000}"/>
    <cellStyle name="Naslov 7 6" xfId="6599" xr:uid="{00000000-0005-0000-0000-0000BC0D0000}"/>
    <cellStyle name="NASLOV 8" xfId="2606" xr:uid="{00000000-0005-0000-0000-0000BD0D0000}"/>
    <cellStyle name="Naslov 8 2" xfId="6600" xr:uid="{00000000-0005-0000-0000-0000BE0D0000}"/>
    <cellStyle name="NASLOV 9" xfId="2518" xr:uid="{00000000-0005-0000-0000-0000BF0D0000}"/>
    <cellStyle name="Naslov 9 2" xfId="6601" xr:uid="{00000000-0005-0000-0000-0000C00D0000}"/>
    <cellStyle name="Navadno_montažna fasada" xfId="1646" xr:uid="{00000000-0005-0000-0000-0000C10D0000}"/>
    <cellStyle name="Neutral" xfId="1143" xr:uid="{00000000-0005-0000-0000-0000C20D0000}"/>
    <cellStyle name="Neutral 1" xfId="5594" xr:uid="{00000000-0005-0000-0000-0000C30D0000}"/>
    <cellStyle name="Neutral 1 2" xfId="5595" xr:uid="{00000000-0005-0000-0000-0000C40D0000}"/>
    <cellStyle name="Neutral 10" xfId="2422" xr:uid="{00000000-0005-0000-0000-0000C50D0000}"/>
    <cellStyle name="Neutral 11" xfId="2711" xr:uid="{00000000-0005-0000-0000-0000C60D0000}"/>
    <cellStyle name="Neutral 12" xfId="3226" xr:uid="{00000000-0005-0000-0000-0000C70D0000}"/>
    <cellStyle name="Neutral 13" xfId="3252" xr:uid="{00000000-0005-0000-0000-0000C80D0000}"/>
    <cellStyle name="Neutral 14" xfId="2753" xr:uid="{00000000-0005-0000-0000-0000C90D0000}"/>
    <cellStyle name="Neutral 15" xfId="4820" xr:uid="{00000000-0005-0000-0000-0000CA0D0000}"/>
    <cellStyle name="Neutral 16" xfId="4655" xr:uid="{00000000-0005-0000-0000-0000CB0D0000}"/>
    <cellStyle name="Neutral 17" xfId="1853" xr:uid="{00000000-0005-0000-0000-0000CC0D0000}"/>
    <cellStyle name="Neutral 2" xfId="643" xr:uid="{00000000-0005-0000-0000-0000CD0D0000}"/>
    <cellStyle name="Neutral 2 2" xfId="2945" xr:uid="{00000000-0005-0000-0000-0000CE0D0000}"/>
    <cellStyle name="Neutral 2 2 2" xfId="4722" xr:uid="{00000000-0005-0000-0000-0000CF0D0000}"/>
    <cellStyle name="Neutral 2 2 2 2" xfId="6326" xr:uid="{00000000-0005-0000-0000-0000D00D0000}"/>
    <cellStyle name="Neutral 2 2 3" xfId="5954" xr:uid="{00000000-0005-0000-0000-0000D10D0000}"/>
    <cellStyle name="Neutral 2 2 4" xfId="6602" xr:uid="{00000000-0005-0000-0000-0000D20D0000}"/>
    <cellStyle name="Neutral 2 3" xfId="2968" xr:uid="{00000000-0005-0000-0000-0000D30D0000}"/>
    <cellStyle name="Neutral 2 3 2" xfId="6398" xr:uid="{00000000-0005-0000-0000-0000D40D0000}"/>
    <cellStyle name="Neutral 2 4" xfId="1860" xr:uid="{00000000-0005-0000-0000-0000D50D0000}"/>
    <cellStyle name="Neutral 2 4 2" xfId="4416" xr:uid="{00000000-0005-0000-0000-0000D60D0000}"/>
    <cellStyle name="Neutral 2 5" xfId="2565" xr:uid="{00000000-0005-0000-0000-0000D70D0000}"/>
    <cellStyle name="Neutral 2 6" xfId="5845" xr:uid="{00000000-0005-0000-0000-0000D80D0000}"/>
    <cellStyle name="Neutral 3" xfId="644" xr:uid="{00000000-0005-0000-0000-0000D90D0000}"/>
    <cellStyle name="Neutral 3 2" xfId="4821" xr:uid="{00000000-0005-0000-0000-0000DA0D0000}"/>
    <cellStyle name="Neutral 3 2 2" xfId="6603" xr:uid="{00000000-0005-0000-0000-0000DB0D0000}"/>
    <cellStyle name="Neutral 3 3" xfId="4417" xr:uid="{00000000-0005-0000-0000-0000DC0D0000}"/>
    <cellStyle name="Neutral 3 4" xfId="3211" xr:uid="{00000000-0005-0000-0000-0000DD0D0000}"/>
    <cellStyle name="Neutral 3 5" xfId="5846" xr:uid="{00000000-0005-0000-0000-0000DE0D0000}"/>
    <cellStyle name="Neutral 4" xfId="978" xr:uid="{00000000-0005-0000-0000-0000DF0D0000}"/>
    <cellStyle name="Neutral 4 2" xfId="4822" xr:uid="{00000000-0005-0000-0000-0000E00D0000}"/>
    <cellStyle name="Neutral 4 2 2" xfId="6604" xr:uid="{00000000-0005-0000-0000-0000E10D0000}"/>
    <cellStyle name="Neutral 4 3" xfId="4603" xr:uid="{00000000-0005-0000-0000-0000E20D0000}"/>
    <cellStyle name="Neutral 4 4" xfId="2847" xr:uid="{00000000-0005-0000-0000-0000E30D0000}"/>
    <cellStyle name="Neutral 5" xfId="3253" xr:uid="{00000000-0005-0000-0000-0000E40D0000}"/>
    <cellStyle name="Neutral 6" xfId="3289" xr:uid="{00000000-0005-0000-0000-0000E50D0000}"/>
    <cellStyle name="Neutral 7" xfId="2781" xr:uid="{00000000-0005-0000-0000-0000E60D0000}"/>
    <cellStyle name="Neutral 8" xfId="2016" xr:uid="{00000000-0005-0000-0000-0000E70D0000}"/>
    <cellStyle name="Neutral 9" xfId="2527" xr:uid="{00000000-0005-0000-0000-0000E80D0000}"/>
    <cellStyle name="Neutrale" xfId="645" xr:uid="{00000000-0005-0000-0000-0000E90D0000}"/>
    <cellStyle name="Neutrale 2" xfId="4418" xr:uid="{00000000-0005-0000-0000-0000EA0D0000}"/>
    <cellStyle name="Neutrale 3" xfId="3674" xr:uid="{00000000-0005-0000-0000-0000EB0D0000}"/>
    <cellStyle name="Neutralno 1" xfId="4861" xr:uid="{00000000-0005-0000-0000-0000EC0D0000}"/>
    <cellStyle name="Neutralno 10" xfId="5596" xr:uid="{00000000-0005-0000-0000-0000ED0D0000}"/>
    <cellStyle name="Neutralno 11" xfId="5597" xr:uid="{00000000-0005-0000-0000-0000EE0D0000}"/>
    <cellStyle name="Neutralno 12" xfId="5598" xr:uid="{00000000-0005-0000-0000-0000EF0D0000}"/>
    <cellStyle name="Neutralno 13" xfId="5599" xr:uid="{00000000-0005-0000-0000-0000F00D0000}"/>
    <cellStyle name="Neutralno 14" xfId="5600" xr:uid="{00000000-0005-0000-0000-0000F10D0000}"/>
    <cellStyle name="Neutralno 15" xfId="5601" xr:uid="{00000000-0005-0000-0000-0000F20D0000}"/>
    <cellStyle name="Neutralno 16" xfId="5602" xr:uid="{00000000-0005-0000-0000-0000F30D0000}"/>
    <cellStyle name="Neutralno 17" xfId="5603" xr:uid="{00000000-0005-0000-0000-0000F40D0000}"/>
    <cellStyle name="Neutralno 18" xfId="5604" xr:uid="{00000000-0005-0000-0000-0000F50D0000}"/>
    <cellStyle name="Neutralno 19" xfId="5605" xr:uid="{00000000-0005-0000-0000-0000F60D0000}"/>
    <cellStyle name="Neutralno 2" xfId="132" xr:uid="{00000000-0005-0000-0000-0000F70D0000}"/>
    <cellStyle name="Neutralno 2 2" xfId="563" xr:uid="{00000000-0005-0000-0000-0000F80D0000}"/>
    <cellStyle name="Neutralno 2 2 2" xfId="6192" xr:uid="{00000000-0005-0000-0000-0000F90D0000}"/>
    <cellStyle name="Neutralno 2 3" xfId="646" xr:uid="{00000000-0005-0000-0000-0000FA0D0000}"/>
    <cellStyle name="Neutralno 2 3 2" xfId="4419" xr:uid="{00000000-0005-0000-0000-0000FB0D0000}"/>
    <cellStyle name="Neutralno 2 3 3" xfId="3087" xr:uid="{00000000-0005-0000-0000-0000FC0D0000}"/>
    <cellStyle name="Neutralno 2 4" xfId="1892" xr:uid="{00000000-0005-0000-0000-0000FD0D0000}"/>
    <cellStyle name="Neutralno 2 5" xfId="6191" xr:uid="{00000000-0005-0000-0000-0000FE0D0000}"/>
    <cellStyle name="Neutralno 2 6" xfId="6605" xr:uid="{00000000-0005-0000-0000-0000FF0D0000}"/>
    <cellStyle name="Neutralno 20" xfId="5606" xr:uid="{00000000-0005-0000-0000-0000000E0000}"/>
    <cellStyle name="Neutralno 21" xfId="5607" xr:uid="{00000000-0005-0000-0000-0000010E0000}"/>
    <cellStyle name="Neutralno 3" xfId="5608" xr:uid="{00000000-0005-0000-0000-0000020E0000}"/>
    <cellStyle name="Neutralno 4" xfId="5609" xr:uid="{00000000-0005-0000-0000-0000030E0000}"/>
    <cellStyle name="Neutralno 5" xfId="5610" xr:uid="{00000000-0005-0000-0000-0000040E0000}"/>
    <cellStyle name="Neutralno 6" xfId="5611" xr:uid="{00000000-0005-0000-0000-0000050E0000}"/>
    <cellStyle name="Neutralno 7" xfId="5612" xr:uid="{00000000-0005-0000-0000-0000060E0000}"/>
    <cellStyle name="Neutralno 8" xfId="5613" xr:uid="{00000000-0005-0000-0000-0000070E0000}"/>
    <cellStyle name="Neutralno 9" xfId="5614" xr:uid="{00000000-0005-0000-0000-0000080E0000}"/>
    <cellStyle name="Neutre" xfId="1720" xr:uid="{00000000-0005-0000-0000-0000090E0000}"/>
    <cellStyle name="Normal 10" xfId="133" xr:uid="{00000000-0005-0000-0000-00000B0E0000}"/>
    <cellStyle name="Normal 10 2" xfId="647" xr:uid="{00000000-0005-0000-0000-00000C0E0000}"/>
    <cellStyle name="Normal 10 2 2" xfId="901" xr:uid="{00000000-0005-0000-0000-00000D0E0000}"/>
    <cellStyle name="Normal 10 3" xfId="648" xr:uid="{00000000-0005-0000-0000-00000E0E0000}"/>
    <cellStyle name="Normal 10 4" xfId="649" xr:uid="{00000000-0005-0000-0000-00000F0E0000}"/>
    <cellStyle name="Normal 10 5" xfId="650" xr:uid="{00000000-0005-0000-0000-0000100E0000}"/>
    <cellStyle name="Normal 11" xfId="134" xr:uid="{00000000-0005-0000-0000-0000110E0000}"/>
    <cellStyle name="Normal 11 2" xfId="651" xr:uid="{00000000-0005-0000-0000-0000120E0000}"/>
    <cellStyle name="Normal 11 2 2" xfId="2088" xr:uid="{00000000-0005-0000-0000-0000130E0000}"/>
    <cellStyle name="Normal 11 2 2 2" xfId="4692" xr:uid="{00000000-0005-0000-0000-0000140E0000}"/>
    <cellStyle name="Normal 11 2 3" xfId="4420" xr:uid="{00000000-0005-0000-0000-0000150E0000}"/>
    <cellStyle name="Normal 11 2 4" xfId="1721" xr:uid="{00000000-0005-0000-0000-0000160E0000}"/>
    <cellStyle name="Normal 11 6" xfId="652" xr:uid="{00000000-0005-0000-0000-0000170E0000}"/>
    <cellStyle name="Normal 11_3.1.ViK Smještajni dio" xfId="653" xr:uid="{00000000-0005-0000-0000-0000180E0000}"/>
    <cellStyle name="Normal 12" xfId="654" xr:uid="{00000000-0005-0000-0000-0000190E0000}"/>
    <cellStyle name="Normal 12 2" xfId="655" xr:uid="{00000000-0005-0000-0000-00001A0E0000}"/>
    <cellStyle name="Normal 12 3" xfId="656" xr:uid="{00000000-0005-0000-0000-00001B0E0000}"/>
    <cellStyle name="Normal 12_3.1.ViK Smještajni dio" xfId="657" xr:uid="{00000000-0005-0000-0000-00001C0E0000}"/>
    <cellStyle name="Normal 122" xfId="979" xr:uid="{00000000-0005-0000-0000-00001D0E0000}"/>
    <cellStyle name="Normal 125" xfId="980" xr:uid="{00000000-0005-0000-0000-00001E0E0000}"/>
    <cellStyle name="Normal 127" xfId="981" xr:uid="{00000000-0005-0000-0000-00001F0E0000}"/>
    <cellStyle name="Normal 128" xfId="982" xr:uid="{00000000-0005-0000-0000-0000200E0000}"/>
    <cellStyle name="Normal 13" xfId="135" xr:uid="{00000000-0005-0000-0000-0000210E0000}"/>
    <cellStyle name="Normal 13 2" xfId="659" xr:uid="{00000000-0005-0000-0000-0000220E0000}"/>
    <cellStyle name="Normal 13 2 2" xfId="6108" xr:uid="{00000000-0005-0000-0000-0000230E0000}"/>
    <cellStyle name="Normal 13 3" xfId="658" xr:uid="{00000000-0005-0000-0000-0000240E0000}"/>
    <cellStyle name="Normal 130" xfId="983" xr:uid="{00000000-0005-0000-0000-0000250E0000}"/>
    <cellStyle name="Normal 131" xfId="984" xr:uid="{00000000-0005-0000-0000-0000260E0000}"/>
    <cellStyle name="Normal 14" xfId="660" xr:uid="{00000000-0005-0000-0000-0000270E0000}"/>
    <cellStyle name="Normal 14 10" xfId="1142" xr:uid="{00000000-0005-0000-0000-0000280E0000}"/>
    <cellStyle name="Normal 14 11" xfId="1141" xr:uid="{00000000-0005-0000-0000-0000290E0000}"/>
    <cellStyle name="Normal 14 12" xfId="1140" xr:uid="{00000000-0005-0000-0000-00002A0E0000}"/>
    <cellStyle name="Normal 14 13" xfId="1139" xr:uid="{00000000-0005-0000-0000-00002B0E0000}"/>
    <cellStyle name="Normal 14 14" xfId="1138" xr:uid="{00000000-0005-0000-0000-00002C0E0000}"/>
    <cellStyle name="Normal 14 15" xfId="1137" xr:uid="{00000000-0005-0000-0000-00002D0E0000}"/>
    <cellStyle name="Normal 14 16" xfId="1136" xr:uid="{00000000-0005-0000-0000-00002E0E0000}"/>
    <cellStyle name="Normal 14 17" xfId="1135" xr:uid="{00000000-0005-0000-0000-00002F0E0000}"/>
    <cellStyle name="Normal 14 18" xfId="1134" xr:uid="{00000000-0005-0000-0000-0000300E0000}"/>
    <cellStyle name="Normal 14 19" xfId="1133" xr:uid="{00000000-0005-0000-0000-0000310E0000}"/>
    <cellStyle name="Normal 14 2" xfId="1132" xr:uid="{00000000-0005-0000-0000-0000320E0000}"/>
    <cellStyle name="Normal 14 2 2" xfId="2146" xr:uid="{00000000-0005-0000-0000-0000330E0000}"/>
    <cellStyle name="Normal 14 2 2 2" xfId="4693" xr:uid="{00000000-0005-0000-0000-0000340E0000}"/>
    <cellStyle name="Normal 14 2 2 2 2" xfId="7934" xr:uid="{00000000-0005-0000-0000-0000350E0000}"/>
    <cellStyle name="Normal 14 2 2 2 3" xfId="7552" xr:uid="{00000000-0005-0000-0000-0000360E0000}"/>
    <cellStyle name="Normal 14 2 3" xfId="4656" xr:uid="{00000000-0005-0000-0000-0000370E0000}"/>
    <cellStyle name="Normal 14 2 4" xfId="1722" xr:uid="{00000000-0005-0000-0000-0000380E0000}"/>
    <cellStyle name="Normal 14 2 4 2" xfId="7257" xr:uid="{00000000-0005-0000-0000-0000390E0000}"/>
    <cellStyle name="Normal 14 2 5" xfId="7670" xr:uid="{00000000-0005-0000-0000-00003A0E0000}"/>
    <cellStyle name="Normal 14 20" xfId="1131" xr:uid="{00000000-0005-0000-0000-00003B0E0000}"/>
    <cellStyle name="Normal 14 21" xfId="4682" xr:uid="{00000000-0005-0000-0000-00003C0E0000}"/>
    <cellStyle name="Normal 14 22" xfId="1664" xr:uid="{00000000-0005-0000-0000-00003D0E0000}"/>
    <cellStyle name="Normal 14 3" xfId="1130" xr:uid="{00000000-0005-0000-0000-00003E0E0000}"/>
    <cellStyle name="Normal 14 3 2" xfId="2145" xr:uid="{00000000-0005-0000-0000-00003F0E0000}"/>
    <cellStyle name="Normal 14 3 2 2" xfId="4694" xr:uid="{00000000-0005-0000-0000-0000400E0000}"/>
    <cellStyle name="Normal 14 3 3" xfId="4657" xr:uid="{00000000-0005-0000-0000-0000410E0000}"/>
    <cellStyle name="Normal 14 3 4" xfId="1723" xr:uid="{00000000-0005-0000-0000-0000420E0000}"/>
    <cellStyle name="Normal 14 4" xfId="1129" xr:uid="{00000000-0005-0000-0000-0000430E0000}"/>
    <cellStyle name="Normal 14 5" xfId="1128" xr:uid="{00000000-0005-0000-0000-0000440E0000}"/>
    <cellStyle name="Normal 14 6" xfId="1127" xr:uid="{00000000-0005-0000-0000-0000450E0000}"/>
    <cellStyle name="Normal 14 7" xfId="1126" xr:uid="{00000000-0005-0000-0000-0000460E0000}"/>
    <cellStyle name="Normal 14 8" xfId="1125" xr:uid="{00000000-0005-0000-0000-0000470E0000}"/>
    <cellStyle name="Normal 14 9" xfId="1124" xr:uid="{00000000-0005-0000-0000-0000480E0000}"/>
    <cellStyle name="Normal 15" xfId="661" xr:uid="{00000000-0005-0000-0000-0000490E0000}"/>
    <cellStyle name="Normal 15 2" xfId="1774" xr:uid="{00000000-0005-0000-0000-00004A0E0000}"/>
    <cellStyle name="Normal 15 2 2" xfId="2674" xr:uid="{00000000-0005-0000-0000-00004B0E0000}"/>
    <cellStyle name="Normal 15 2 3" xfId="5851" xr:uid="{00000000-0005-0000-0000-00004C0E0000}"/>
    <cellStyle name="Normal 15 3" xfId="2091" xr:uid="{00000000-0005-0000-0000-00004D0E0000}"/>
    <cellStyle name="Normal 15 3 2" xfId="4421" xr:uid="{00000000-0005-0000-0000-00004E0E0000}"/>
    <cellStyle name="Normal 15 3 3" xfId="3112" xr:uid="{00000000-0005-0000-0000-00004F0E0000}"/>
    <cellStyle name="Normal 15 4" xfId="5850" xr:uid="{00000000-0005-0000-0000-0000500E0000}"/>
    <cellStyle name="Normal 15 5" xfId="1724" xr:uid="{00000000-0005-0000-0000-0000510E0000}"/>
    <cellStyle name="Normal 16" xfId="136" xr:uid="{00000000-0005-0000-0000-0000520E0000}"/>
    <cellStyle name="Normal 17" xfId="662" xr:uid="{00000000-0005-0000-0000-0000530E0000}"/>
    <cellStyle name="Normal 17 2" xfId="6104" xr:uid="{00000000-0005-0000-0000-0000540E0000}"/>
    <cellStyle name="Normal 17 2 2" xfId="7951" xr:uid="{00000000-0005-0000-0000-0000550E0000}"/>
    <cellStyle name="Normal 17 2 3" xfId="7567" xr:uid="{00000000-0005-0000-0000-0000560E0000}"/>
    <cellStyle name="Normal 17 3" xfId="6109" xr:uid="{00000000-0005-0000-0000-0000570E0000}"/>
    <cellStyle name="Normal 17 3 2" xfId="6287" xr:uid="{00000000-0005-0000-0000-0000580E0000}"/>
    <cellStyle name="Normal 17 3 2 2" xfId="7966" xr:uid="{00000000-0005-0000-0000-0000590E0000}"/>
    <cellStyle name="Normal 17 3 2 3" xfId="7581" xr:uid="{00000000-0005-0000-0000-00005A0E0000}"/>
    <cellStyle name="Normal 17 3 3" xfId="6289" xr:uid="{00000000-0005-0000-0000-00005B0E0000}"/>
    <cellStyle name="Normal 17 3 3 2" xfId="7967" xr:uid="{00000000-0005-0000-0000-00005C0E0000}"/>
    <cellStyle name="Normal 17 3 3 3" xfId="7582" xr:uid="{00000000-0005-0000-0000-00005D0E0000}"/>
    <cellStyle name="Normal 17 3 4" xfId="6292" xr:uid="{00000000-0005-0000-0000-00005E0E0000}"/>
    <cellStyle name="Normal 17 3 4 2" xfId="7970" xr:uid="{00000000-0005-0000-0000-00005F0E0000}"/>
    <cellStyle name="Normal 17 3 4 3" xfId="7585" xr:uid="{00000000-0005-0000-0000-0000600E0000}"/>
    <cellStyle name="Normal 17 3 5" xfId="7954" xr:uid="{00000000-0005-0000-0000-0000610E0000}"/>
    <cellStyle name="Normal 17 3 6" xfId="7570" xr:uid="{00000000-0005-0000-0000-0000620E0000}"/>
    <cellStyle name="Normal 17 4" xfId="6070" xr:uid="{00000000-0005-0000-0000-0000630E0000}"/>
    <cellStyle name="Normal 17 4 2" xfId="7950" xr:uid="{00000000-0005-0000-0000-0000640E0000}"/>
    <cellStyle name="Normal 17 4 3" xfId="7566" xr:uid="{00000000-0005-0000-0000-0000650E0000}"/>
    <cellStyle name="Normal 17 5" xfId="5852" xr:uid="{00000000-0005-0000-0000-0000660E0000}"/>
    <cellStyle name="Normal 18" xfId="137" xr:uid="{00000000-0005-0000-0000-0000670E0000}"/>
    <cellStyle name="Normal 18 2" xfId="663" xr:uid="{00000000-0005-0000-0000-0000680E0000}"/>
    <cellStyle name="Normal 18 3" xfId="5853" xr:uid="{00000000-0005-0000-0000-0000690E0000}"/>
    <cellStyle name="Normal 19" xfId="985" xr:uid="{00000000-0005-0000-0000-00006A0E0000}"/>
    <cellStyle name="Normal 19 2" xfId="1123" xr:uid="{00000000-0005-0000-0000-00006B0E0000}"/>
    <cellStyle name="Normal 19 2 2" xfId="2143" xr:uid="{00000000-0005-0000-0000-00006C0E0000}"/>
    <cellStyle name="Normal 19 2 2 2" xfId="4695" xr:uid="{00000000-0005-0000-0000-00006D0E0000}"/>
    <cellStyle name="Normal 19 2 2 2 2" xfId="7935" xr:uid="{00000000-0005-0000-0000-00006E0E0000}"/>
    <cellStyle name="Normal 19 2 2 2 3" xfId="7553" xr:uid="{00000000-0005-0000-0000-00006F0E0000}"/>
    <cellStyle name="Normal 19 2 3" xfId="4658" xr:uid="{00000000-0005-0000-0000-0000700E0000}"/>
    <cellStyle name="Normal 19 2 4" xfId="1726" xr:uid="{00000000-0005-0000-0000-0000710E0000}"/>
    <cellStyle name="Normal 19 2 4 2" xfId="7258" xr:uid="{00000000-0005-0000-0000-0000720E0000}"/>
    <cellStyle name="Normal 19 2 5" xfId="7669" xr:uid="{00000000-0005-0000-0000-0000730E0000}"/>
    <cellStyle name="Normal 19 3" xfId="2126" xr:uid="{00000000-0005-0000-0000-0000740E0000}"/>
    <cellStyle name="Normal 2" xfId="138" xr:uid="{00000000-0005-0000-0000-0000750E0000}"/>
    <cellStyle name="Normál 2" xfId="887" xr:uid="{00000000-0005-0000-0000-0000760E0000}"/>
    <cellStyle name="Normal 2 10" xfId="433" xr:uid="{00000000-0005-0000-0000-0000770E0000}"/>
    <cellStyle name="Normal 2 10 2" xfId="1201" xr:uid="{00000000-0005-0000-0000-0000780E0000}"/>
    <cellStyle name="Normal 2 10 3" xfId="4823" xr:uid="{00000000-0005-0000-0000-0000790E0000}"/>
    <cellStyle name="Normal 2 10 4" xfId="4341" xr:uid="{00000000-0005-0000-0000-00007A0E0000}"/>
    <cellStyle name="Normal 2 10_BURE COMMERCE" xfId="2864" xr:uid="{00000000-0005-0000-0000-00007B0E0000}"/>
    <cellStyle name="Normal 2 11" xfId="434" xr:uid="{00000000-0005-0000-0000-00007C0E0000}"/>
    <cellStyle name="Normal 2 11 2" xfId="2475" xr:uid="{00000000-0005-0000-0000-00007D0E0000}"/>
    <cellStyle name="Normal 2 11 3" xfId="4824" xr:uid="{00000000-0005-0000-0000-00007E0E0000}"/>
    <cellStyle name="Normal 2 11 4" xfId="4342" xr:uid="{00000000-0005-0000-0000-00007F0E0000}"/>
    <cellStyle name="Normal 2 11 5" xfId="2952" xr:uid="{00000000-0005-0000-0000-0000800E0000}"/>
    <cellStyle name="Normal 2 11_BURE COMMERCE" xfId="2519" xr:uid="{00000000-0005-0000-0000-0000810E0000}"/>
    <cellStyle name="Normal 2 12" xfId="435" xr:uid="{00000000-0005-0000-0000-0000820E0000}"/>
    <cellStyle name="Normal 2 12 2" xfId="2587" xr:uid="{00000000-0005-0000-0000-0000830E0000}"/>
    <cellStyle name="Normal 2 12 3" xfId="4825" xr:uid="{00000000-0005-0000-0000-0000840E0000}"/>
    <cellStyle name="Normal 2 12 4" xfId="4343" xr:uid="{00000000-0005-0000-0000-0000850E0000}"/>
    <cellStyle name="Normal 2 12 5" xfId="3196" xr:uid="{00000000-0005-0000-0000-0000860E0000}"/>
    <cellStyle name="Normal 2 12_BURE COMMERCE" xfId="2704" xr:uid="{00000000-0005-0000-0000-0000870E0000}"/>
    <cellStyle name="Normal 2 13" xfId="436" xr:uid="{00000000-0005-0000-0000-0000880E0000}"/>
    <cellStyle name="Normal 2 13 2" xfId="2938" xr:uid="{00000000-0005-0000-0000-0000890E0000}"/>
    <cellStyle name="Normal 2 13 3" xfId="4826" xr:uid="{00000000-0005-0000-0000-00008A0E0000}"/>
    <cellStyle name="Normal 2 13 4" xfId="4344" xr:uid="{00000000-0005-0000-0000-00008B0E0000}"/>
    <cellStyle name="Normal 2 13 5" xfId="1967" xr:uid="{00000000-0005-0000-0000-00008C0E0000}"/>
    <cellStyle name="Normal 2 13_BURE COMMERCE" xfId="2557" xr:uid="{00000000-0005-0000-0000-00008D0E0000}"/>
    <cellStyle name="Normal 2 14" xfId="881" xr:uid="{00000000-0005-0000-0000-00008E0E0000}"/>
    <cellStyle name="Normal 2 14 2" xfId="4827" xr:uid="{00000000-0005-0000-0000-00008F0E0000}"/>
    <cellStyle name="Normal 2 14 3" xfId="4547" xr:uid="{00000000-0005-0000-0000-0000900E0000}"/>
    <cellStyle name="Normal 2 14 4" xfId="3152" xr:uid="{00000000-0005-0000-0000-0000910E0000}"/>
    <cellStyle name="Normal 2 15" xfId="2752" xr:uid="{00000000-0005-0000-0000-0000920E0000}"/>
    <cellStyle name="Normal 2 16" xfId="3305" xr:uid="{00000000-0005-0000-0000-0000930E0000}"/>
    <cellStyle name="Normal 2 17" xfId="2438" xr:uid="{00000000-0005-0000-0000-0000940E0000}"/>
    <cellStyle name="Normal 2 18" xfId="2008" xr:uid="{00000000-0005-0000-0000-0000950E0000}"/>
    <cellStyle name="Normal 2 19" xfId="2406" xr:uid="{00000000-0005-0000-0000-0000960E0000}"/>
    <cellStyle name="Normal 2 2" xfId="139" xr:uid="{00000000-0005-0000-0000-0000970E0000}"/>
    <cellStyle name="Normal 2 2 10" xfId="437" xr:uid="{00000000-0005-0000-0000-0000980E0000}"/>
    <cellStyle name="Normal 2 2 11" xfId="438" xr:uid="{00000000-0005-0000-0000-0000990E0000}"/>
    <cellStyle name="Normal 2 2 12" xfId="439" xr:uid="{00000000-0005-0000-0000-00009A0E0000}"/>
    <cellStyle name="Normal 2 2 12 2" xfId="1160" xr:uid="{00000000-0005-0000-0000-00009B0E0000}"/>
    <cellStyle name="Normal 2 2 12 2 2" xfId="1258" xr:uid="{00000000-0005-0000-0000-00009C0E0000}"/>
    <cellStyle name="Normal 2 2 12 2 2 2" xfId="1369" xr:uid="{00000000-0005-0000-0000-00009D0E0000}"/>
    <cellStyle name="Normal 2 2 12 2 2 2 2" xfId="1638" xr:uid="{00000000-0005-0000-0000-00009E0E0000}"/>
    <cellStyle name="Normal 2 2 12 2 2 2 2 2" xfId="7249" xr:uid="{00000000-0005-0000-0000-00009F0E0000}"/>
    <cellStyle name="Normal 2 2 12 2 2 2 3" xfId="2335" xr:uid="{00000000-0005-0000-0000-0000A00E0000}"/>
    <cellStyle name="Normal 2 2 12 2 2 2 3 2" xfId="7496" xr:uid="{00000000-0005-0000-0000-0000A10E0000}"/>
    <cellStyle name="Normal 2 2 12 2 2 2 4" xfId="7873" xr:uid="{00000000-0005-0000-0000-0000A20E0000}"/>
    <cellStyle name="Normal 2 2 12 2 2 2 5" xfId="6980" xr:uid="{00000000-0005-0000-0000-0000A30E0000}"/>
    <cellStyle name="Normal 2 2 12 2 2 3" xfId="1508" xr:uid="{00000000-0005-0000-0000-0000A40E0000}"/>
    <cellStyle name="Normal 2 2 12 2 2 3 2" xfId="7119" xr:uid="{00000000-0005-0000-0000-0000A50E0000}"/>
    <cellStyle name="Normal 2 2 12 2 2 4" xfId="2206" xr:uid="{00000000-0005-0000-0000-0000A60E0000}"/>
    <cellStyle name="Normal 2 2 12 2 2 4 2" xfId="7367" xr:uid="{00000000-0005-0000-0000-0000A70E0000}"/>
    <cellStyle name="Normal 2 2 12 2 2 5" xfId="6758" xr:uid="{00000000-0005-0000-0000-0000A80E0000}"/>
    <cellStyle name="Normal 2 2 12 2 2 5 2" xfId="7741" xr:uid="{00000000-0005-0000-0000-0000A90E0000}"/>
    <cellStyle name="Normal 2 2 12 2 2 6" xfId="6869" xr:uid="{00000000-0005-0000-0000-0000AA0E0000}"/>
    <cellStyle name="Normal 2 2 12 2 3" xfId="1312" xr:uid="{00000000-0005-0000-0000-0000AB0E0000}"/>
    <cellStyle name="Normal 2 2 12 2 3 2" xfId="1581" xr:uid="{00000000-0005-0000-0000-0000AC0E0000}"/>
    <cellStyle name="Normal 2 2 12 2 3 2 2" xfId="7192" xr:uid="{00000000-0005-0000-0000-0000AD0E0000}"/>
    <cellStyle name="Normal 2 2 12 2 3 3" xfId="2278" xr:uid="{00000000-0005-0000-0000-0000AE0E0000}"/>
    <cellStyle name="Normal 2 2 12 2 3 3 2" xfId="7439" xr:uid="{00000000-0005-0000-0000-0000AF0E0000}"/>
    <cellStyle name="Normal 2 2 12 2 3 4" xfId="7816" xr:uid="{00000000-0005-0000-0000-0000B00E0000}"/>
    <cellStyle name="Normal 2 2 12 2 3 5" xfId="6923" xr:uid="{00000000-0005-0000-0000-0000B10E0000}"/>
    <cellStyle name="Normal 2 2 12 2 4" xfId="1451" xr:uid="{00000000-0005-0000-0000-0000B20E0000}"/>
    <cellStyle name="Normal 2 2 12 2 4 2" xfId="7062" xr:uid="{00000000-0005-0000-0000-0000B30E0000}"/>
    <cellStyle name="Normal 2 2 12 2 5" xfId="2147" xr:uid="{00000000-0005-0000-0000-0000B40E0000}"/>
    <cellStyle name="Normal 2 2 12 2 5 2" xfId="7311" xr:uid="{00000000-0005-0000-0000-0000B50E0000}"/>
    <cellStyle name="Normal 2 2 12 2 6" xfId="6701" xr:uid="{00000000-0005-0000-0000-0000B60E0000}"/>
    <cellStyle name="Normal 2 2 12 2 6 2" xfId="7684" xr:uid="{00000000-0005-0000-0000-0000B70E0000}"/>
    <cellStyle name="Normal 2 2 12 2 7" xfId="6812" xr:uid="{00000000-0005-0000-0000-0000B80E0000}"/>
    <cellStyle name="Normal 2 2 13" xfId="865" xr:uid="{00000000-0005-0000-0000-0000B90E0000}"/>
    <cellStyle name="Normal 2 2 13 2" xfId="1231" xr:uid="{00000000-0005-0000-0000-0000BA0E0000}"/>
    <cellStyle name="Normal 2 2 13 2 2" xfId="1342" xr:uid="{00000000-0005-0000-0000-0000BB0E0000}"/>
    <cellStyle name="Normal 2 2 13 2 2 2" xfId="1611" xr:uid="{00000000-0005-0000-0000-0000BC0E0000}"/>
    <cellStyle name="Normal 2 2 13 2 2 2 2" xfId="7222" xr:uid="{00000000-0005-0000-0000-0000BD0E0000}"/>
    <cellStyle name="Normal 2 2 13 2 2 3" xfId="2308" xr:uid="{00000000-0005-0000-0000-0000BE0E0000}"/>
    <cellStyle name="Normal 2 2 13 2 2 3 2" xfId="7469" xr:uid="{00000000-0005-0000-0000-0000BF0E0000}"/>
    <cellStyle name="Normal 2 2 13 2 2 4" xfId="7846" xr:uid="{00000000-0005-0000-0000-0000C00E0000}"/>
    <cellStyle name="Normal 2 2 13 2 2 5" xfId="6953" xr:uid="{00000000-0005-0000-0000-0000C10E0000}"/>
    <cellStyle name="Normal 2 2 13 2 3" xfId="1481" xr:uid="{00000000-0005-0000-0000-0000C20E0000}"/>
    <cellStyle name="Normal 2 2 13 2 3 2" xfId="7092" xr:uid="{00000000-0005-0000-0000-0000C30E0000}"/>
    <cellStyle name="Normal 2 2 13 2 4" xfId="2179" xr:uid="{00000000-0005-0000-0000-0000C40E0000}"/>
    <cellStyle name="Normal 2 2 13 2 4 2" xfId="7340" xr:uid="{00000000-0005-0000-0000-0000C50E0000}"/>
    <cellStyle name="Normal 2 2 13 2 5" xfId="6731" xr:uid="{00000000-0005-0000-0000-0000C60E0000}"/>
    <cellStyle name="Normal 2 2 13 2 5 2" xfId="7714" xr:uid="{00000000-0005-0000-0000-0000C70E0000}"/>
    <cellStyle name="Normal 2 2 13 2 6" xfId="6842" xr:uid="{00000000-0005-0000-0000-0000C80E0000}"/>
    <cellStyle name="Normal 2 2 13 3" xfId="1288" xr:uid="{00000000-0005-0000-0000-0000C90E0000}"/>
    <cellStyle name="Normal 2 2 13 3 2" xfId="1557" xr:uid="{00000000-0005-0000-0000-0000CA0E0000}"/>
    <cellStyle name="Normal 2 2 13 3 2 2" xfId="7168" xr:uid="{00000000-0005-0000-0000-0000CB0E0000}"/>
    <cellStyle name="Normal 2 2 13 3 3" xfId="2254" xr:uid="{00000000-0005-0000-0000-0000CC0E0000}"/>
    <cellStyle name="Normal 2 2 13 3 3 2" xfId="7415" xr:uid="{00000000-0005-0000-0000-0000CD0E0000}"/>
    <cellStyle name="Normal 2 2 13 3 4" xfId="7792" xr:uid="{00000000-0005-0000-0000-0000CE0E0000}"/>
    <cellStyle name="Normal 2 2 13 3 5" xfId="6899" xr:uid="{00000000-0005-0000-0000-0000CF0E0000}"/>
    <cellStyle name="Normal 2 2 13 4" xfId="1426" xr:uid="{00000000-0005-0000-0000-0000D00E0000}"/>
    <cellStyle name="Normal 2 2 13 4 2" xfId="7037" xr:uid="{00000000-0005-0000-0000-0000D10E0000}"/>
    <cellStyle name="Normal 2 2 13 5" xfId="2111" xr:uid="{00000000-0005-0000-0000-0000D20E0000}"/>
    <cellStyle name="Normal 2 2 13 5 2" xfId="7290" xr:uid="{00000000-0005-0000-0000-0000D30E0000}"/>
    <cellStyle name="Normal 2 2 13 6" xfId="6677" xr:uid="{00000000-0005-0000-0000-0000D40E0000}"/>
    <cellStyle name="Normal 2 2 13 6 2" xfId="7653" xr:uid="{00000000-0005-0000-0000-0000D50E0000}"/>
    <cellStyle name="Normal 2 2 13 7" xfId="6787" xr:uid="{00000000-0005-0000-0000-0000D60E0000}"/>
    <cellStyle name="Normal 2 2 14" xfId="1114" xr:uid="{00000000-0005-0000-0000-0000D70E0000}"/>
    <cellStyle name="Normal 2 2 14 2" xfId="1249" xr:uid="{00000000-0005-0000-0000-0000D80E0000}"/>
    <cellStyle name="Normal 2 2 14 2 2" xfId="1360" xr:uid="{00000000-0005-0000-0000-0000D90E0000}"/>
    <cellStyle name="Normal 2 2 14 2 2 2" xfId="1629" xr:uid="{00000000-0005-0000-0000-0000DA0E0000}"/>
    <cellStyle name="Normal 2 2 14 2 2 2 2" xfId="7240" xr:uid="{00000000-0005-0000-0000-0000DB0E0000}"/>
    <cellStyle name="Normal 2 2 14 2 2 3" xfId="2326" xr:uid="{00000000-0005-0000-0000-0000DC0E0000}"/>
    <cellStyle name="Normal 2 2 14 2 2 3 2" xfId="7487" xr:uid="{00000000-0005-0000-0000-0000DD0E0000}"/>
    <cellStyle name="Normal 2 2 14 2 2 4" xfId="7864" xr:uid="{00000000-0005-0000-0000-0000DE0E0000}"/>
    <cellStyle name="Normal 2 2 14 2 2 5" xfId="6971" xr:uid="{00000000-0005-0000-0000-0000DF0E0000}"/>
    <cellStyle name="Normal 2 2 14 2 3" xfId="1499" xr:uid="{00000000-0005-0000-0000-0000E00E0000}"/>
    <cellStyle name="Normal 2 2 14 2 3 2" xfId="7110" xr:uid="{00000000-0005-0000-0000-0000E10E0000}"/>
    <cellStyle name="Normal 2 2 14 2 4" xfId="2197" xr:uid="{00000000-0005-0000-0000-0000E20E0000}"/>
    <cellStyle name="Normal 2 2 14 2 4 2" xfId="7358" xr:uid="{00000000-0005-0000-0000-0000E30E0000}"/>
    <cellStyle name="Normal 2 2 14 2 5" xfId="6749" xr:uid="{00000000-0005-0000-0000-0000E40E0000}"/>
    <cellStyle name="Normal 2 2 14 2 5 2" xfId="7732" xr:uid="{00000000-0005-0000-0000-0000E50E0000}"/>
    <cellStyle name="Normal 2 2 14 2 6" xfId="6860" xr:uid="{00000000-0005-0000-0000-0000E60E0000}"/>
    <cellStyle name="Normal 2 2 14 3" xfId="1303" xr:uid="{00000000-0005-0000-0000-0000E70E0000}"/>
    <cellStyle name="Normal 2 2 14 3 2" xfId="1572" xr:uid="{00000000-0005-0000-0000-0000E80E0000}"/>
    <cellStyle name="Normal 2 2 14 3 2 2" xfId="7183" xr:uid="{00000000-0005-0000-0000-0000E90E0000}"/>
    <cellStyle name="Normal 2 2 14 3 3" xfId="2269" xr:uid="{00000000-0005-0000-0000-0000EA0E0000}"/>
    <cellStyle name="Normal 2 2 14 3 3 2" xfId="7430" xr:uid="{00000000-0005-0000-0000-0000EB0E0000}"/>
    <cellStyle name="Normal 2 2 14 3 4" xfId="7807" xr:uid="{00000000-0005-0000-0000-0000EC0E0000}"/>
    <cellStyle name="Normal 2 2 14 3 5" xfId="6914" xr:uid="{00000000-0005-0000-0000-0000ED0E0000}"/>
    <cellStyle name="Normal 2 2 14 4" xfId="1442" xr:uid="{00000000-0005-0000-0000-0000EE0E0000}"/>
    <cellStyle name="Normal 2 2 14 4 2" xfId="7053" xr:uid="{00000000-0005-0000-0000-0000EF0E0000}"/>
    <cellStyle name="Normal 2 2 14 5" xfId="2134" xr:uid="{00000000-0005-0000-0000-0000F00E0000}"/>
    <cellStyle name="Normal 2 2 14 5 2" xfId="7304" xr:uid="{00000000-0005-0000-0000-0000F10E0000}"/>
    <cellStyle name="Normal 2 2 14 6" xfId="6692" xr:uid="{00000000-0005-0000-0000-0000F20E0000}"/>
    <cellStyle name="Normal 2 2 14 6 2" xfId="7675" xr:uid="{00000000-0005-0000-0000-0000F30E0000}"/>
    <cellStyle name="Normal 2 2 14 7" xfId="6802" xr:uid="{00000000-0005-0000-0000-0000F40E0000}"/>
    <cellStyle name="Normal 2 2 15" xfId="1202" xr:uid="{00000000-0005-0000-0000-0000F50E0000}"/>
    <cellStyle name="Normal 2 2 15 2" xfId="1313" xr:uid="{00000000-0005-0000-0000-0000F60E0000}"/>
    <cellStyle name="Normal 2 2 15 2 2" xfId="1582" xr:uid="{00000000-0005-0000-0000-0000F70E0000}"/>
    <cellStyle name="Normal 2 2 15 2 2 2" xfId="7193" xr:uid="{00000000-0005-0000-0000-0000F80E0000}"/>
    <cellStyle name="Normal 2 2 15 2 3" xfId="2279" xr:uid="{00000000-0005-0000-0000-0000F90E0000}"/>
    <cellStyle name="Normal 2 2 15 2 3 2" xfId="7440" xr:uid="{00000000-0005-0000-0000-0000FA0E0000}"/>
    <cellStyle name="Normal 2 2 15 2 4" xfId="7817" xr:uid="{00000000-0005-0000-0000-0000FB0E0000}"/>
    <cellStyle name="Normal 2 2 15 2 5" xfId="6924" xr:uid="{00000000-0005-0000-0000-0000FC0E0000}"/>
    <cellStyle name="Normal 2 2 15 3" xfId="1452" xr:uid="{00000000-0005-0000-0000-0000FD0E0000}"/>
    <cellStyle name="Normal 2 2 15 3 2" xfId="4676" xr:uid="{00000000-0005-0000-0000-0000FE0E0000}"/>
    <cellStyle name="Normal 2 2 15 3 3" xfId="7063" xr:uid="{00000000-0005-0000-0000-0000FF0E0000}"/>
    <cellStyle name="Normal 2 2 15 4" xfId="2150" xr:uid="{00000000-0005-0000-0000-0000000F0000}"/>
    <cellStyle name="Normal 2 2 15 4 2" xfId="7312" xr:uid="{00000000-0005-0000-0000-0000010F0000}"/>
    <cellStyle name="Normal 2 2 15 5" xfId="6702" xr:uid="{00000000-0005-0000-0000-0000020F0000}"/>
    <cellStyle name="Normal 2 2 15 5 2" xfId="7685" xr:uid="{00000000-0005-0000-0000-0000030F0000}"/>
    <cellStyle name="Normal 2 2 15 6" xfId="6813" xr:uid="{00000000-0005-0000-0000-0000040F0000}"/>
    <cellStyle name="Normal 2 2 16" xfId="1263" xr:uid="{00000000-0005-0000-0000-0000050F0000}"/>
    <cellStyle name="Normal 2 2 16 2" xfId="1516" xr:uid="{00000000-0005-0000-0000-0000060F0000}"/>
    <cellStyle name="Normal 2 2 16 2 2" xfId="7127" xr:uid="{00000000-0005-0000-0000-0000070F0000}"/>
    <cellStyle name="Normal 2 2 16 3" xfId="2214" xr:uid="{00000000-0005-0000-0000-0000080F0000}"/>
    <cellStyle name="Normal 2 2 16 3 2" xfId="7375" xr:uid="{00000000-0005-0000-0000-0000090F0000}"/>
    <cellStyle name="Normal 2 2 16 4" xfId="7752" xr:uid="{00000000-0005-0000-0000-00000A0F0000}"/>
    <cellStyle name="Normal 2 2 16 5" xfId="6874" xr:uid="{00000000-0005-0000-0000-00000B0F0000}"/>
    <cellStyle name="Normal 2 2 17" xfId="1381" xr:uid="{00000000-0005-0000-0000-00000C0F0000}"/>
    <cellStyle name="Normal 2 2 17 2" xfId="1533" xr:uid="{00000000-0005-0000-0000-00000D0F0000}"/>
    <cellStyle name="Normal 2 2 17 2 2" xfId="7144" xr:uid="{00000000-0005-0000-0000-00000E0F0000}"/>
    <cellStyle name="Normal 2 2 17 3" xfId="2231" xr:uid="{00000000-0005-0000-0000-00000F0F0000}"/>
    <cellStyle name="Normal 2 2 17 3 2" xfId="7392" xr:uid="{00000000-0005-0000-0000-0000100F0000}"/>
    <cellStyle name="Normal 2 2 17 4" xfId="7769" xr:uid="{00000000-0005-0000-0000-0000110F0000}"/>
    <cellStyle name="Normal 2 2 17 5" xfId="6992" xr:uid="{00000000-0005-0000-0000-0000120F0000}"/>
    <cellStyle name="Normal 2 2 18" xfId="1400" xr:uid="{00000000-0005-0000-0000-0000130F0000}"/>
    <cellStyle name="Normal 2 2 18 2" xfId="7011" xr:uid="{00000000-0005-0000-0000-0000140F0000}"/>
    <cellStyle name="Normal 2 2 19" xfId="1647" xr:uid="{00000000-0005-0000-0000-0000150F0000}"/>
    <cellStyle name="Normal 2 2 2" xfId="140" xr:uid="{00000000-0005-0000-0000-0000160F0000}"/>
    <cellStyle name="Normal 2 2 2 2" xfId="440" xr:uid="{00000000-0005-0000-0000-0000170F0000}"/>
    <cellStyle name="Normal 2 2 2 2 2" xfId="2068" xr:uid="{00000000-0005-0000-0000-0000180F0000}"/>
    <cellStyle name="Normal 2 2 2 2 2 2" xfId="4696" xr:uid="{00000000-0005-0000-0000-0000190F0000}"/>
    <cellStyle name="Normal 2 2 2 2 2 3" xfId="6010" xr:uid="{00000000-0005-0000-0000-00001A0F0000}"/>
    <cellStyle name="Normal 2 2 2 2 3" xfId="4345" xr:uid="{00000000-0005-0000-0000-00001B0F0000}"/>
    <cellStyle name="Normal 2 2 2 2 4" xfId="5986" xr:uid="{00000000-0005-0000-0000-00001C0F0000}"/>
    <cellStyle name="Normal 2 2 2 2 5" xfId="1727" xr:uid="{00000000-0005-0000-0000-00001D0F0000}"/>
    <cellStyle name="Normal 2 2 2 3" xfId="441" xr:uid="{00000000-0005-0000-0000-00001E0F0000}"/>
    <cellStyle name="Normal 2 2 2 3 2" xfId="2069" xr:uid="{00000000-0005-0000-0000-00001F0F0000}"/>
    <cellStyle name="Normal 2 2 2 3 3" xfId="5998" xr:uid="{00000000-0005-0000-0000-0000200F0000}"/>
    <cellStyle name="Normal 2 2 2 3 4" xfId="1797" xr:uid="{00000000-0005-0000-0000-0000210F0000}"/>
    <cellStyle name="Normal 2 2 2 3 4 2" xfId="7270" xr:uid="{00000000-0005-0000-0000-0000220F0000}"/>
    <cellStyle name="Normal 2 2 2 3 5" xfId="7618" xr:uid="{00000000-0005-0000-0000-0000230F0000}"/>
    <cellStyle name="Normal 2 2 2 4" xfId="1203" xr:uid="{00000000-0005-0000-0000-0000240F0000}"/>
    <cellStyle name="Normal 2 2 2 4 2" xfId="1314" xr:uid="{00000000-0005-0000-0000-0000250F0000}"/>
    <cellStyle name="Normal 2 2 2 4 2 2" xfId="1583" xr:uid="{00000000-0005-0000-0000-0000260F0000}"/>
    <cellStyle name="Normal 2 2 2 4 2 2 2" xfId="7194" xr:uid="{00000000-0005-0000-0000-0000270F0000}"/>
    <cellStyle name="Normal 2 2 2 4 2 3" xfId="2280" xr:uid="{00000000-0005-0000-0000-0000280F0000}"/>
    <cellStyle name="Normal 2 2 2 4 2 3 2" xfId="7441" xr:uid="{00000000-0005-0000-0000-0000290F0000}"/>
    <cellStyle name="Normal 2 2 2 4 2 4" xfId="7818" xr:uid="{00000000-0005-0000-0000-00002A0F0000}"/>
    <cellStyle name="Normal 2 2 2 4 2 5" xfId="6925" xr:uid="{00000000-0005-0000-0000-00002B0F0000}"/>
    <cellStyle name="Normal 2 2 2 4 3" xfId="1453" xr:uid="{00000000-0005-0000-0000-00002C0F0000}"/>
    <cellStyle name="Normal 2 2 2 4 3 2" xfId="5974" xr:uid="{00000000-0005-0000-0000-00002D0F0000}"/>
    <cellStyle name="Normal 2 2 2 4 3 3" xfId="7064" xr:uid="{00000000-0005-0000-0000-00002E0F0000}"/>
    <cellStyle name="Normal 2 2 2 4 4" xfId="2151" xr:uid="{00000000-0005-0000-0000-00002F0F0000}"/>
    <cellStyle name="Normal 2 2 2 4 4 2" xfId="7313" xr:uid="{00000000-0005-0000-0000-0000300F0000}"/>
    <cellStyle name="Normal 2 2 2 4 5" xfId="6703" xr:uid="{00000000-0005-0000-0000-0000310F0000}"/>
    <cellStyle name="Normal 2 2 2 4 5 2" xfId="7686" xr:uid="{00000000-0005-0000-0000-0000320F0000}"/>
    <cellStyle name="Normal 2 2 2 4 6" xfId="6814" xr:uid="{00000000-0005-0000-0000-0000330F0000}"/>
    <cellStyle name="Normal 2 2 2 5" xfId="1264" xr:uid="{00000000-0005-0000-0000-0000340F0000}"/>
    <cellStyle name="Normal 2 2 2 5 2" xfId="1526" xr:uid="{00000000-0005-0000-0000-0000350F0000}"/>
    <cellStyle name="Normal 2 2 2 5 2 2" xfId="7137" xr:uid="{00000000-0005-0000-0000-0000360F0000}"/>
    <cellStyle name="Normal 2 2 2 5 3" xfId="2224" xr:uid="{00000000-0005-0000-0000-0000370F0000}"/>
    <cellStyle name="Normal 2 2 2 5 3 2" xfId="7385" xr:uid="{00000000-0005-0000-0000-0000380F0000}"/>
    <cellStyle name="Normal 2 2 2 5 4" xfId="7762" xr:uid="{00000000-0005-0000-0000-0000390F0000}"/>
    <cellStyle name="Normal 2 2 2 5 5" xfId="6875" xr:uid="{00000000-0005-0000-0000-00003A0F0000}"/>
    <cellStyle name="Normal 2 2 2 6" xfId="1382" xr:uid="{00000000-0005-0000-0000-00003B0F0000}"/>
    <cellStyle name="Normal 2 2 2 6 2" xfId="1534" xr:uid="{00000000-0005-0000-0000-00003C0F0000}"/>
    <cellStyle name="Normal 2 2 2 6 2 2" xfId="7145" xr:uid="{00000000-0005-0000-0000-00003D0F0000}"/>
    <cellStyle name="Normal 2 2 2 6 3" xfId="2232" xr:uid="{00000000-0005-0000-0000-00003E0F0000}"/>
    <cellStyle name="Normal 2 2 2 6 3 2" xfId="7393" xr:uid="{00000000-0005-0000-0000-00003F0F0000}"/>
    <cellStyle name="Normal 2 2 2 6 4" xfId="7770" xr:uid="{00000000-0005-0000-0000-0000400F0000}"/>
    <cellStyle name="Normal 2 2 2 6 5" xfId="6993" xr:uid="{00000000-0005-0000-0000-0000410F0000}"/>
    <cellStyle name="Normal 2 2 2 7" xfId="1401" xr:uid="{00000000-0005-0000-0000-0000420F0000}"/>
    <cellStyle name="Normal 2 2 2 7 2" xfId="5854" xr:uid="{00000000-0005-0000-0000-0000430F0000}"/>
    <cellStyle name="Normal 2 2 2 7 3" xfId="7012" xr:uid="{00000000-0005-0000-0000-0000440F0000}"/>
    <cellStyle name="Normal 2 2 2 8" xfId="6654" xr:uid="{00000000-0005-0000-0000-0000450F0000}"/>
    <cellStyle name="Normal 2 2 2 8 2" xfId="7621" xr:uid="{00000000-0005-0000-0000-0000460F0000}"/>
    <cellStyle name="Normal 2 2 2 9" xfId="6764" xr:uid="{00000000-0005-0000-0000-0000470F0000}"/>
    <cellStyle name="Normal 2 2 20" xfId="6653" xr:uid="{00000000-0005-0000-0000-0000480F0000}"/>
    <cellStyle name="Normal 2 2 20 2" xfId="7620" xr:uid="{00000000-0005-0000-0000-0000490F0000}"/>
    <cellStyle name="Normal 2 2 21" xfId="6763" xr:uid="{00000000-0005-0000-0000-00004A0F0000}"/>
    <cellStyle name="Normal 2 2 3" xfId="141" xr:uid="{00000000-0005-0000-0000-00004B0F0000}"/>
    <cellStyle name="Normal 2 2 3 10" xfId="6765" xr:uid="{00000000-0005-0000-0000-00004C0F0000}"/>
    <cellStyle name="Normal 2 2 3 2" xfId="443" xr:uid="{00000000-0005-0000-0000-00004D0F0000}"/>
    <cellStyle name="Normal 2 2 3 2 2" xfId="6004" xr:uid="{00000000-0005-0000-0000-00004E0F0000}"/>
    <cellStyle name="Normal 2 2 3 3" xfId="664" xr:uid="{00000000-0005-0000-0000-00004F0F0000}"/>
    <cellStyle name="Normal 2 2 3 3 2" xfId="5980" xr:uid="{00000000-0005-0000-0000-0000500F0000}"/>
    <cellStyle name="Normal 2 2 3 4" xfId="442" xr:uid="{00000000-0005-0000-0000-0000510F0000}"/>
    <cellStyle name="Normal 2 2 3 4 2" xfId="4670" xr:uid="{00000000-0005-0000-0000-0000520F0000}"/>
    <cellStyle name="Normal 2 2 3 4 2 2" xfId="7929" xr:uid="{00000000-0005-0000-0000-0000530F0000}"/>
    <cellStyle name="Normal 2 2 3 4 2 3" xfId="7546" xr:uid="{00000000-0005-0000-0000-0000540F0000}"/>
    <cellStyle name="Normal 2 2 3 4 3" xfId="4615" xr:uid="{00000000-0005-0000-0000-0000550F0000}"/>
    <cellStyle name="Normal 2 2 3 4 3 2" xfId="7918" xr:uid="{00000000-0005-0000-0000-0000560F0000}"/>
    <cellStyle name="Normal 2 2 3 4 3 3" xfId="7534" xr:uid="{00000000-0005-0000-0000-0000570F0000}"/>
    <cellStyle name="Normal 2 2 3 5" xfId="1204" xr:uid="{00000000-0005-0000-0000-0000580F0000}"/>
    <cellStyle name="Normal 2 2 3 5 2" xfId="1315" xr:uid="{00000000-0005-0000-0000-0000590F0000}"/>
    <cellStyle name="Normal 2 2 3 5 2 2" xfId="1584" xr:uid="{00000000-0005-0000-0000-00005A0F0000}"/>
    <cellStyle name="Normal 2 2 3 5 2 2 2" xfId="7195" xr:uid="{00000000-0005-0000-0000-00005B0F0000}"/>
    <cellStyle name="Normal 2 2 3 5 2 3" xfId="2281" xr:uid="{00000000-0005-0000-0000-00005C0F0000}"/>
    <cellStyle name="Normal 2 2 3 5 2 3 2" xfId="7442" xr:uid="{00000000-0005-0000-0000-00005D0F0000}"/>
    <cellStyle name="Normal 2 2 3 5 2 4" xfId="7819" xr:uid="{00000000-0005-0000-0000-00005E0F0000}"/>
    <cellStyle name="Normal 2 2 3 5 2 5" xfId="6926" xr:uid="{00000000-0005-0000-0000-00005F0F0000}"/>
    <cellStyle name="Normal 2 2 3 5 3" xfId="1454" xr:uid="{00000000-0005-0000-0000-0000600F0000}"/>
    <cellStyle name="Normal 2 2 3 5 3 2" xfId="4346" xr:uid="{00000000-0005-0000-0000-0000610F0000}"/>
    <cellStyle name="Normal 2 2 3 5 3 3" xfId="7065" xr:uid="{00000000-0005-0000-0000-0000620F0000}"/>
    <cellStyle name="Normal 2 2 3 5 4" xfId="2152" xr:uid="{00000000-0005-0000-0000-0000630F0000}"/>
    <cellStyle name="Normal 2 2 3 5 4 2" xfId="7314" xr:uid="{00000000-0005-0000-0000-0000640F0000}"/>
    <cellStyle name="Normal 2 2 3 5 5" xfId="6704" xr:uid="{00000000-0005-0000-0000-0000650F0000}"/>
    <cellStyle name="Normal 2 2 3 5 5 2" xfId="7687" xr:uid="{00000000-0005-0000-0000-0000660F0000}"/>
    <cellStyle name="Normal 2 2 3 5 6" xfId="6815" xr:uid="{00000000-0005-0000-0000-0000670F0000}"/>
    <cellStyle name="Normal 2 2 3 6" xfId="1265" xr:uid="{00000000-0005-0000-0000-0000680F0000}"/>
    <cellStyle name="Normal 2 2 3 6 2" xfId="1535" xr:uid="{00000000-0005-0000-0000-0000690F0000}"/>
    <cellStyle name="Normal 2 2 3 6 2 2" xfId="7146" xr:uid="{00000000-0005-0000-0000-00006A0F0000}"/>
    <cellStyle name="Normal 2 2 3 6 3" xfId="2233" xr:uid="{00000000-0005-0000-0000-00006B0F0000}"/>
    <cellStyle name="Normal 2 2 3 6 3 2" xfId="7394" xr:uid="{00000000-0005-0000-0000-00006C0F0000}"/>
    <cellStyle name="Normal 2 2 3 6 4" xfId="7771" xr:uid="{00000000-0005-0000-0000-00006D0F0000}"/>
    <cellStyle name="Normal 2 2 3 6 5" xfId="6876" xr:uid="{00000000-0005-0000-0000-00006E0F0000}"/>
    <cellStyle name="Normal 2 2 3 7" xfId="1402" xr:uid="{00000000-0005-0000-0000-00006F0F0000}"/>
    <cellStyle name="Normal 2 2 3 7 2" xfId="5855" xr:uid="{00000000-0005-0000-0000-0000700F0000}"/>
    <cellStyle name="Normal 2 2 3 7 3" xfId="7013" xr:uid="{00000000-0005-0000-0000-0000710F0000}"/>
    <cellStyle name="Normal 2 2 3 8" xfId="1805" xr:uid="{00000000-0005-0000-0000-0000720F0000}"/>
    <cellStyle name="Normal 2 2 3 8 2" xfId="7278" xr:uid="{00000000-0005-0000-0000-0000730F0000}"/>
    <cellStyle name="Normal 2 2 3 9" xfId="6655" xr:uid="{00000000-0005-0000-0000-0000740F0000}"/>
    <cellStyle name="Normal 2 2 3 9 2" xfId="7622" xr:uid="{00000000-0005-0000-0000-0000750F0000}"/>
    <cellStyle name="Normal 2 2 4" xfId="444" xr:uid="{00000000-0005-0000-0000-0000760F0000}"/>
    <cellStyle name="Normal 2 2 4 2" xfId="445" xr:uid="{00000000-0005-0000-0000-0000770F0000}"/>
    <cellStyle name="Normal 2 2 4 2 2" xfId="4348" xr:uid="{00000000-0005-0000-0000-0000780F0000}"/>
    <cellStyle name="Normal 2 2 4 2 3" xfId="3268" xr:uid="{00000000-0005-0000-0000-0000790F0000}"/>
    <cellStyle name="Normal 2 2 4 2 4" xfId="5992" xr:uid="{00000000-0005-0000-0000-00007A0F0000}"/>
    <cellStyle name="Normal 2 2 4 3" xfId="2070" xr:uid="{00000000-0005-0000-0000-00007B0F0000}"/>
    <cellStyle name="Normal 2 2 4 3 2" xfId="4667" xr:uid="{00000000-0005-0000-0000-00007C0F0000}"/>
    <cellStyle name="Normal 2 2 4 3 2 2" xfId="7926" xr:uid="{00000000-0005-0000-0000-00007D0F0000}"/>
    <cellStyle name="Normal 2 2 4 3 2 3" xfId="7543" xr:uid="{00000000-0005-0000-0000-00007E0F0000}"/>
    <cellStyle name="Normal 2 2 4 3 3" xfId="4610" xr:uid="{00000000-0005-0000-0000-00007F0F0000}"/>
    <cellStyle name="Normal 2 2 4 3 3 2" xfId="7913" xr:uid="{00000000-0005-0000-0000-0000800F0000}"/>
    <cellStyle name="Normal 2 2 4 3 3 3" xfId="7529" xr:uid="{00000000-0005-0000-0000-0000810F0000}"/>
    <cellStyle name="Normal 2 2 4 4" xfId="4347" xr:uid="{00000000-0005-0000-0000-0000820F0000}"/>
    <cellStyle name="Normal 2 2 4 5" xfId="5911" xr:uid="{00000000-0005-0000-0000-0000830F0000}"/>
    <cellStyle name="Normal 2 2 4 6" xfId="1778" xr:uid="{00000000-0005-0000-0000-0000840F0000}"/>
    <cellStyle name="Normal 2 2 4 6 2" xfId="7262" xr:uid="{00000000-0005-0000-0000-0000850F0000}"/>
    <cellStyle name="Normal 2 2 4 7" xfId="7623" xr:uid="{00000000-0005-0000-0000-0000860F0000}"/>
    <cellStyle name="Normal 2 2 5" xfId="446" xr:uid="{00000000-0005-0000-0000-0000870F0000}"/>
    <cellStyle name="Normal 2 2 5 2" xfId="447" xr:uid="{00000000-0005-0000-0000-0000880F0000}"/>
    <cellStyle name="Normal 2 2 5 3" xfId="4349" xr:uid="{00000000-0005-0000-0000-0000890F0000}"/>
    <cellStyle name="Normal 2 2 5 4" xfId="2483" xr:uid="{00000000-0005-0000-0000-00008A0F0000}"/>
    <cellStyle name="Normal 2 2 5 5" xfId="5967" xr:uid="{00000000-0005-0000-0000-00008B0F0000}"/>
    <cellStyle name="Normal 2 2 6" xfId="448" xr:uid="{00000000-0005-0000-0000-00008C0F0000}"/>
    <cellStyle name="Normal 2 2 6 2" xfId="449" xr:uid="{00000000-0005-0000-0000-00008D0F0000}"/>
    <cellStyle name="Normal 2 2 7" xfId="450" xr:uid="{00000000-0005-0000-0000-00008E0F0000}"/>
    <cellStyle name="Normal 2 2 8" xfId="451" xr:uid="{00000000-0005-0000-0000-00008F0F0000}"/>
    <cellStyle name="Normal 2 2 9" xfId="452" xr:uid="{00000000-0005-0000-0000-0000900F0000}"/>
    <cellStyle name="Normal 2 2_3.1.ViK Smještajni dio" xfId="665" xr:uid="{00000000-0005-0000-0000-0000910F0000}"/>
    <cellStyle name="Normal 2 20" xfId="2388" xr:uid="{00000000-0005-0000-0000-0000920F0000}"/>
    <cellStyle name="Normal 2 21" xfId="2701" xr:uid="{00000000-0005-0000-0000-0000930F0000}"/>
    <cellStyle name="Normal 2 22" xfId="2773" xr:uid="{00000000-0005-0000-0000-0000940F0000}"/>
    <cellStyle name="Normal 2 23" xfId="2797" xr:uid="{00000000-0005-0000-0000-0000950F0000}"/>
    <cellStyle name="Normal 2 24" xfId="2658" xr:uid="{00000000-0005-0000-0000-0000960F0000}"/>
    <cellStyle name="Normal 2 25" xfId="2417" xr:uid="{00000000-0005-0000-0000-0000970F0000}"/>
    <cellStyle name="Normal 2 3" xfId="453" xr:uid="{00000000-0005-0000-0000-0000980F0000}"/>
    <cellStyle name="Normal 2 3 2" xfId="454" xr:uid="{00000000-0005-0000-0000-0000990F0000}"/>
    <cellStyle name="Normal 2 3 2 2" xfId="666" xr:uid="{00000000-0005-0000-0000-00009A0F0000}"/>
    <cellStyle name="Normal 2 3 2 2 2" xfId="4828" xr:uid="{00000000-0005-0000-0000-00009B0F0000}"/>
    <cellStyle name="Normal 2 3 2 2 3" xfId="4422" xr:uid="{00000000-0005-0000-0000-00009C0F0000}"/>
    <cellStyle name="Normal 2 3 2 2 4" xfId="2902" xr:uid="{00000000-0005-0000-0000-00009D0F0000}"/>
    <cellStyle name="Normal 2 3 2 2 5" xfId="6007" xr:uid="{00000000-0005-0000-0000-00009E0F0000}"/>
    <cellStyle name="Normal 2 3 2 3" xfId="2072" xr:uid="{00000000-0005-0000-0000-00009F0F0000}"/>
    <cellStyle name="Normal 2 3 2 3 2" xfId="3235" xr:uid="{00000000-0005-0000-0000-0000A00F0000}"/>
    <cellStyle name="Normal 2 3 2 4" xfId="5983" xr:uid="{00000000-0005-0000-0000-0000A10F0000}"/>
    <cellStyle name="Normal 2 3 2 5" xfId="1729" xr:uid="{00000000-0005-0000-0000-0000A20F0000}"/>
    <cellStyle name="Normal 2 3 3" xfId="1730" xr:uid="{00000000-0005-0000-0000-0000A30F0000}"/>
    <cellStyle name="Normal 2 3 3 2" xfId="5995" xr:uid="{00000000-0005-0000-0000-0000A40F0000}"/>
    <cellStyle name="Normal 2 3 3 3" xfId="7668" xr:uid="{00000000-0005-0000-0000-0000A50F0000}"/>
    <cellStyle name="Normal 2 3 3 4" xfId="7259" xr:uid="{00000000-0005-0000-0000-0000A60F0000}"/>
    <cellStyle name="Normal 2 3 4" xfId="2071" xr:uid="{00000000-0005-0000-0000-0000A70F0000}"/>
    <cellStyle name="Normal 2 3 4 2" xfId="5971" xr:uid="{00000000-0005-0000-0000-0000A80F0000}"/>
    <cellStyle name="Normal 2 3 5" xfId="2642" xr:uid="{00000000-0005-0000-0000-0000A90F0000}"/>
    <cellStyle name="Normal 2 3 5 2" xfId="6395" xr:uid="{00000000-0005-0000-0000-0000AA0F0000}"/>
    <cellStyle name="Normal 2 3 6" xfId="1728" xr:uid="{00000000-0005-0000-0000-0000AB0F0000}"/>
    <cellStyle name="Normal 2 3_BURE COMMERCE" xfId="3296" xr:uid="{00000000-0005-0000-0000-0000AC0F0000}"/>
    <cellStyle name="Normal 2 4" xfId="455" xr:uid="{00000000-0005-0000-0000-0000AD0F0000}"/>
    <cellStyle name="Normal 2 4 2" xfId="667" xr:uid="{00000000-0005-0000-0000-0000AE0F0000}"/>
    <cellStyle name="Normal 2 4 2 2" xfId="6001" xr:uid="{00000000-0005-0000-0000-0000AF0F0000}"/>
    <cellStyle name="Normal 2 4 3" xfId="2073" xr:uid="{00000000-0005-0000-0000-0000B00F0000}"/>
    <cellStyle name="Normal 2 4 3 2" xfId="3158" xr:uid="{00000000-0005-0000-0000-0000B10F0000}"/>
    <cellStyle name="Normal 2 4 3 3" xfId="5977" xr:uid="{00000000-0005-0000-0000-0000B20F0000}"/>
    <cellStyle name="Normal 2 4 4" xfId="2707" xr:uid="{00000000-0005-0000-0000-0000B30F0000}"/>
    <cellStyle name="Normal 2 4 5" xfId="4350" xr:uid="{00000000-0005-0000-0000-0000B40F0000}"/>
    <cellStyle name="Normal 2 4 6" xfId="5857" xr:uid="{00000000-0005-0000-0000-0000B50F0000}"/>
    <cellStyle name="Normal 2 4 7" xfId="1731" xr:uid="{00000000-0005-0000-0000-0000B60F0000}"/>
    <cellStyle name="Normal 2 4_BURE COMMERCE" xfId="3250" xr:uid="{00000000-0005-0000-0000-0000B70F0000}"/>
    <cellStyle name="Normal 2 5" xfId="456" xr:uid="{00000000-0005-0000-0000-0000B80F0000}"/>
    <cellStyle name="Normal 2 5 2" xfId="669" xr:uid="{00000000-0005-0000-0000-0000B90F0000}"/>
    <cellStyle name="Normal 2 5 2 2" xfId="5989" xr:uid="{00000000-0005-0000-0000-0000BA0F0000}"/>
    <cellStyle name="Normal 2 5 3" xfId="670" xr:uid="{00000000-0005-0000-0000-0000BB0F0000}"/>
    <cellStyle name="Normal 2 5 4" xfId="671" xr:uid="{00000000-0005-0000-0000-0000BC0F0000}"/>
    <cellStyle name="Normal 2 5 5" xfId="668" xr:uid="{00000000-0005-0000-0000-0000BD0F0000}"/>
    <cellStyle name="Normal 2 5 6" xfId="2074" xr:uid="{00000000-0005-0000-0000-0000BE0F0000}"/>
    <cellStyle name="Normal 2 5 7" xfId="5858" xr:uid="{00000000-0005-0000-0000-0000BF0F0000}"/>
    <cellStyle name="Normal 2 5_BURE COMMERCE" xfId="2737" xr:uid="{00000000-0005-0000-0000-0000C00F0000}"/>
    <cellStyle name="Normal 2 6" xfId="457" xr:uid="{00000000-0005-0000-0000-0000C10F0000}"/>
    <cellStyle name="Normal 2 6 2" xfId="672" xr:uid="{00000000-0005-0000-0000-0000C20F0000}"/>
    <cellStyle name="Normal 2 6 3" xfId="2075" xr:uid="{00000000-0005-0000-0000-0000C30F0000}"/>
    <cellStyle name="Normal 2 6 3 2" xfId="4725" xr:uid="{00000000-0005-0000-0000-0000C40F0000}"/>
    <cellStyle name="Normal 2 6 3 3" xfId="3148" xr:uid="{00000000-0005-0000-0000-0000C50F0000}"/>
    <cellStyle name="Normal 2 6 4" xfId="2415" xr:uid="{00000000-0005-0000-0000-0000C60F0000}"/>
    <cellStyle name="Normal 2 6 4 2" xfId="4351" xr:uid="{00000000-0005-0000-0000-0000C70F0000}"/>
    <cellStyle name="Normal 2 6 5" xfId="2032" xr:uid="{00000000-0005-0000-0000-0000C80F0000}"/>
    <cellStyle name="Normal 2 6 6" xfId="5859" xr:uid="{00000000-0005-0000-0000-0000C90F0000}"/>
    <cellStyle name="Normal 2 6 7" xfId="1775" xr:uid="{00000000-0005-0000-0000-0000CA0F0000}"/>
    <cellStyle name="Normal 2 6_BURE COMMERCE" xfId="3176" xr:uid="{00000000-0005-0000-0000-0000CB0F0000}"/>
    <cellStyle name="Normal 2 7" xfId="458" xr:uid="{00000000-0005-0000-0000-0000CC0F0000}"/>
    <cellStyle name="Normal 2 7 2" xfId="2631" xr:uid="{00000000-0005-0000-0000-0000CD0F0000}"/>
    <cellStyle name="Normal 2 7 3" xfId="4829" xr:uid="{00000000-0005-0000-0000-0000CE0F0000}"/>
    <cellStyle name="Normal 2 7 4" xfId="4352" xr:uid="{00000000-0005-0000-0000-0000CF0F0000}"/>
    <cellStyle name="Normal 2 7 5" xfId="3292" xr:uid="{00000000-0005-0000-0000-0000D00F0000}"/>
    <cellStyle name="Normal 2 7 6" xfId="5962" xr:uid="{00000000-0005-0000-0000-0000D10F0000}"/>
    <cellStyle name="Normal 2 7_BURE COMMERCE" xfId="3288" xr:uid="{00000000-0005-0000-0000-0000D20F0000}"/>
    <cellStyle name="Normal 2 8" xfId="459" xr:uid="{00000000-0005-0000-0000-0000D30F0000}"/>
    <cellStyle name="Normal 2 8 2" xfId="2604" xr:uid="{00000000-0005-0000-0000-0000D40F0000}"/>
    <cellStyle name="Normal 2 8 3" xfId="4830" xr:uid="{00000000-0005-0000-0000-0000D50F0000}"/>
    <cellStyle name="Normal 2 8 4" xfId="4353" xr:uid="{00000000-0005-0000-0000-0000D60F0000}"/>
    <cellStyle name="Normal 2 8 5" xfId="2627" xr:uid="{00000000-0005-0000-0000-0000D70F0000}"/>
    <cellStyle name="Normal 2 8 6" xfId="6390" xr:uid="{00000000-0005-0000-0000-0000D80F0000}"/>
    <cellStyle name="Normal 2 8_BURE COMMERCE" xfId="2686" xr:uid="{00000000-0005-0000-0000-0000D90F0000}"/>
    <cellStyle name="Normal 2 9" xfId="460" xr:uid="{00000000-0005-0000-0000-0000DA0F0000}"/>
    <cellStyle name="Normal 2 9 2" xfId="2468" xr:uid="{00000000-0005-0000-0000-0000DB0F0000}"/>
    <cellStyle name="Normal 2 9 3" xfId="4831" xr:uid="{00000000-0005-0000-0000-0000DC0F0000}"/>
    <cellStyle name="Normal 2 9 4" xfId="4354" xr:uid="{00000000-0005-0000-0000-0000DD0F0000}"/>
    <cellStyle name="Normal 2 9 5" xfId="2876" xr:uid="{00000000-0005-0000-0000-0000DE0F0000}"/>
    <cellStyle name="Normal 2 9 6" xfId="6430" xr:uid="{00000000-0005-0000-0000-0000DF0F0000}"/>
    <cellStyle name="Normal 2 9_BURE COMMERCE" xfId="2844" xr:uid="{00000000-0005-0000-0000-0000E00F0000}"/>
    <cellStyle name="Normal 2_01_ZG HOLDING_TROSKOVNIK_II_faza_090211" xfId="461" xr:uid="{00000000-0005-0000-0000-0000E10F0000}"/>
    <cellStyle name="Normal 20" xfId="142" xr:uid="{00000000-0005-0000-0000-0000E20F0000}"/>
    <cellStyle name="Normal 20 2" xfId="6071" xr:uid="{00000000-0005-0000-0000-0000E30F0000}"/>
    <cellStyle name="Normal 21" xfId="986" xr:uid="{00000000-0005-0000-0000-0000E40F0000}"/>
    <cellStyle name="Normal 21 2" xfId="5860" xr:uid="{00000000-0005-0000-0000-0000E50F0000}"/>
    <cellStyle name="Normal 22" xfId="143" xr:uid="{00000000-0005-0000-0000-0000E60F0000}"/>
    <cellStyle name="Normal 22 2" xfId="5861" xr:uid="{00000000-0005-0000-0000-0000E70F0000}"/>
    <cellStyle name="Normal 22 2 2" xfId="7945" xr:uid="{00000000-0005-0000-0000-0000E80F0000}"/>
    <cellStyle name="Normal 22 2 3" xfId="7561" xr:uid="{00000000-0005-0000-0000-0000E90F0000}"/>
    <cellStyle name="Normal 23" xfId="987" xr:uid="{00000000-0005-0000-0000-0000EA0F0000}"/>
    <cellStyle name="Normal 23 2" xfId="6433" xr:uid="{00000000-0005-0000-0000-0000EB0F0000}"/>
    <cellStyle name="Normal 24" xfId="988" xr:uid="{00000000-0005-0000-0000-0000EC0F0000}"/>
    <cellStyle name="Normal 24 2" xfId="5862" xr:uid="{00000000-0005-0000-0000-0000ED0F0000}"/>
    <cellStyle name="Normal 25" xfId="144" xr:uid="{00000000-0005-0000-0000-0000EE0F0000}"/>
    <cellStyle name="Normal 26" xfId="989" xr:uid="{00000000-0005-0000-0000-0000EF0F0000}"/>
    <cellStyle name="Normal 27" xfId="145" xr:uid="{00000000-0005-0000-0000-0000F00F0000}"/>
    <cellStyle name="Normal 28" xfId="990" xr:uid="{00000000-0005-0000-0000-0000F10F0000}"/>
    <cellStyle name="Normal 28 2" xfId="991" xr:uid="{00000000-0005-0000-0000-0000F20F0000}"/>
    <cellStyle name="Normal 28 3" xfId="992" xr:uid="{00000000-0005-0000-0000-0000F30F0000}"/>
    <cellStyle name="Normal 28 4" xfId="993" xr:uid="{00000000-0005-0000-0000-0000F40F0000}"/>
    <cellStyle name="Normal 28 5" xfId="994" xr:uid="{00000000-0005-0000-0000-0000F50F0000}"/>
    <cellStyle name="Normal 28 6" xfId="995" xr:uid="{00000000-0005-0000-0000-0000F60F0000}"/>
    <cellStyle name="Normal 28 7" xfId="996" xr:uid="{00000000-0005-0000-0000-0000F70F0000}"/>
    <cellStyle name="Normal 28 8" xfId="997" xr:uid="{00000000-0005-0000-0000-0000F80F0000}"/>
    <cellStyle name="Normal 29" xfId="146" xr:uid="{00000000-0005-0000-0000-0000F90F0000}"/>
    <cellStyle name="Normal 29 2" xfId="998" xr:uid="{00000000-0005-0000-0000-0000FA0F0000}"/>
    <cellStyle name="Normal 29 3" xfId="999" xr:uid="{00000000-0005-0000-0000-0000FB0F0000}"/>
    <cellStyle name="Normal 29 4" xfId="1000" xr:uid="{00000000-0005-0000-0000-0000FC0F0000}"/>
    <cellStyle name="Normal 29 5" xfId="1001" xr:uid="{00000000-0005-0000-0000-0000FD0F0000}"/>
    <cellStyle name="Normal 29 6" xfId="1002" xr:uid="{00000000-0005-0000-0000-0000FE0F0000}"/>
    <cellStyle name="Normal 29 7" xfId="1003" xr:uid="{00000000-0005-0000-0000-0000FF0F0000}"/>
    <cellStyle name="Normal 29 8" xfId="1004" xr:uid="{00000000-0005-0000-0000-000000100000}"/>
    <cellStyle name="Normal 3" xfId="147" xr:uid="{00000000-0005-0000-0000-000001100000}"/>
    <cellStyle name="Normál 3" xfId="888" xr:uid="{00000000-0005-0000-0000-000002100000}"/>
    <cellStyle name="Normal 3 10" xfId="2041" xr:uid="{00000000-0005-0000-0000-000003100000}"/>
    <cellStyle name="Normal 3 10 2" xfId="1910" xr:uid="{00000000-0005-0000-0000-000004100000}"/>
    <cellStyle name="Normal 3 10_BURE COMMERCE" xfId="2465" xr:uid="{00000000-0005-0000-0000-000005100000}"/>
    <cellStyle name="Normal 3 11" xfId="889" xr:uid="{00000000-0005-0000-0000-000006100000}"/>
    <cellStyle name="Normal 3 11 2" xfId="2685" xr:uid="{00000000-0005-0000-0000-000007100000}"/>
    <cellStyle name="Normal 3 11 3" xfId="4832" xr:uid="{00000000-0005-0000-0000-000008100000}"/>
    <cellStyle name="Normal 3 11 4" xfId="4548" xr:uid="{00000000-0005-0000-0000-000009100000}"/>
    <cellStyle name="Normal 3 11 5" xfId="3278" xr:uid="{00000000-0005-0000-0000-00000A100000}"/>
    <cellStyle name="Normal 3 11_BURE COMMERCE" xfId="2801" xr:uid="{00000000-0005-0000-0000-00000B100000}"/>
    <cellStyle name="Normal 3 12" xfId="2671" xr:uid="{00000000-0005-0000-0000-00000C100000}"/>
    <cellStyle name="Normal 3 12 2" xfId="2346" xr:uid="{00000000-0005-0000-0000-00000D100000}"/>
    <cellStyle name="Normal 3 12_BURE COMMERCE" xfId="2427" xr:uid="{00000000-0005-0000-0000-00000E100000}"/>
    <cellStyle name="Normal 3 13" xfId="2373" xr:uid="{00000000-0005-0000-0000-00000F100000}"/>
    <cellStyle name="Normal 3 13 2" xfId="2634" xr:uid="{00000000-0005-0000-0000-000010100000}"/>
    <cellStyle name="Normal 3 13_BURE COMMERCE" xfId="2919" xr:uid="{00000000-0005-0000-0000-000011100000}"/>
    <cellStyle name="Normal 3 14" xfId="3154" xr:uid="{00000000-0005-0000-0000-000012100000}"/>
    <cellStyle name="Normal 3 15" xfId="5749" xr:uid="{00000000-0005-0000-0000-000013100000}"/>
    <cellStyle name="Normal 3 18" xfId="5863" xr:uid="{00000000-0005-0000-0000-000014100000}"/>
    <cellStyle name="Normal 3 2" xfId="148" xr:uid="{00000000-0005-0000-0000-000015100000}"/>
    <cellStyle name="Normal 3 2 10" xfId="149" xr:uid="{00000000-0005-0000-0000-000016100000}"/>
    <cellStyle name="Normal 3 2 11" xfId="150" xr:uid="{00000000-0005-0000-0000-000017100000}"/>
    <cellStyle name="Normal 3 2 12" xfId="151" xr:uid="{00000000-0005-0000-0000-000018100000}"/>
    <cellStyle name="Normal 3 2 13" xfId="152" xr:uid="{00000000-0005-0000-0000-000019100000}"/>
    <cellStyle name="Normal 3 2 14" xfId="153" xr:uid="{00000000-0005-0000-0000-00001A100000}"/>
    <cellStyle name="Normal 3 2 15" xfId="154" xr:uid="{00000000-0005-0000-0000-00001B100000}"/>
    <cellStyle name="Normal 3 2 16" xfId="155" xr:uid="{00000000-0005-0000-0000-00001C100000}"/>
    <cellStyle name="Normal 3 2 17" xfId="156" xr:uid="{00000000-0005-0000-0000-00001D100000}"/>
    <cellStyle name="Normal 3 2 18" xfId="157" xr:uid="{00000000-0005-0000-0000-00001E100000}"/>
    <cellStyle name="Normal 3 2 19" xfId="158" xr:uid="{00000000-0005-0000-0000-00001F100000}"/>
    <cellStyle name="Normal 3 2 2" xfId="159" xr:uid="{00000000-0005-0000-0000-000020100000}"/>
    <cellStyle name="Normal 3 2 20" xfId="160" xr:uid="{00000000-0005-0000-0000-000021100000}"/>
    <cellStyle name="Normal 3 2 21" xfId="161" xr:uid="{00000000-0005-0000-0000-000022100000}"/>
    <cellStyle name="Normal 3 2 22" xfId="162" xr:uid="{00000000-0005-0000-0000-000023100000}"/>
    <cellStyle name="Normal 3 2 23" xfId="163" xr:uid="{00000000-0005-0000-0000-000024100000}"/>
    <cellStyle name="Normal 3 2 24" xfId="164" xr:uid="{00000000-0005-0000-0000-000025100000}"/>
    <cellStyle name="Normal 3 2 25" xfId="165" xr:uid="{00000000-0005-0000-0000-000026100000}"/>
    <cellStyle name="Normal 3 2 26" xfId="166" xr:uid="{00000000-0005-0000-0000-000027100000}"/>
    <cellStyle name="Normal 3 2 27" xfId="167" xr:uid="{00000000-0005-0000-0000-000028100000}"/>
    <cellStyle name="Normal 3 2 28" xfId="168" xr:uid="{00000000-0005-0000-0000-000029100000}"/>
    <cellStyle name="Normal 3 2 29" xfId="169" xr:uid="{00000000-0005-0000-0000-00002A100000}"/>
    <cellStyle name="Normal 3 2 3" xfId="170" xr:uid="{00000000-0005-0000-0000-00002B100000}"/>
    <cellStyle name="Normal 3 2 3 2" xfId="883" xr:uid="{00000000-0005-0000-0000-00002C100000}"/>
    <cellStyle name="Normal 3 2 3 2 2" xfId="1240" xr:uid="{00000000-0005-0000-0000-00002D100000}"/>
    <cellStyle name="Normal 3 2 3 2 2 2" xfId="1351" xr:uid="{00000000-0005-0000-0000-00002E100000}"/>
    <cellStyle name="Normal 3 2 3 2 2 2 2" xfId="1620" xr:uid="{00000000-0005-0000-0000-00002F100000}"/>
    <cellStyle name="Normal 3 2 3 2 2 2 2 2" xfId="7231" xr:uid="{00000000-0005-0000-0000-000030100000}"/>
    <cellStyle name="Normal 3 2 3 2 2 2 3" xfId="2317" xr:uid="{00000000-0005-0000-0000-000031100000}"/>
    <cellStyle name="Normal 3 2 3 2 2 2 3 2" xfId="7478" xr:uid="{00000000-0005-0000-0000-000032100000}"/>
    <cellStyle name="Normal 3 2 3 2 2 2 4" xfId="7855" xr:uid="{00000000-0005-0000-0000-000033100000}"/>
    <cellStyle name="Normal 3 2 3 2 2 2 5" xfId="6962" xr:uid="{00000000-0005-0000-0000-000034100000}"/>
    <cellStyle name="Normal 3 2 3 2 2 3" xfId="1490" xr:uid="{00000000-0005-0000-0000-000035100000}"/>
    <cellStyle name="Normal 3 2 3 2 2 3 2" xfId="7101" xr:uid="{00000000-0005-0000-0000-000036100000}"/>
    <cellStyle name="Normal 3 2 3 2 2 4" xfId="2188" xr:uid="{00000000-0005-0000-0000-000037100000}"/>
    <cellStyle name="Normal 3 2 3 2 2 4 2" xfId="7349" xr:uid="{00000000-0005-0000-0000-000038100000}"/>
    <cellStyle name="Normal 3 2 3 2 2 5" xfId="6740" xr:uid="{00000000-0005-0000-0000-000039100000}"/>
    <cellStyle name="Normal 3 2 3 2 2 5 2" xfId="7723" xr:uid="{00000000-0005-0000-0000-00003A100000}"/>
    <cellStyle name="Normal 3 2 3 2 2 6" xfId="6851" xr:uid="{00000000-0005-0000-0000-00003B100000}"/>
    <cellStyle name="Normal 3 2 3 2 3" xfId="1296" xr:uid="{00000000-0005-0000-0000-00003C100000}"/>
    <cellStyle name="Normal 3 2 3 2 3 2" xfId="1565" xr:uid="{00000000-0005-0000-0000-00003D100000}"/>
    <cellStyle name="Normal 3 2 3 2 3 2 2" xfId="7176" xr:uid="{00000000-0005-0000-0000-00003E100000}"/>
    <cellStyle name="Normal 3 2 3 2 3 3" xfId="2262" xr:uid="{00000000-0005-0000-0000-00003F100000}"/>
    <cellStyle name="Normal 3 2 3 2 3 3 2" xfId="7423" xr:uid="{00000000-0005-0000-0000-000040100000}"/>
    <cellStyle name="Normal 3 2 3 2 3 4" xfId="7800" xr:uid="{00000000-0005-0000-0000-000041100000}"/>
    <cellStyle name="Normal 3 2 3 2 3 5" xfId="6907" xr:uid="{00000000-0005-0000-0000-000042100000}"/>
    <cellStyle name="Normal 3 2 3 2 4" xfId="1434" xr:uid="{00000000-0005-0000-0000-000043100000}"/>
    <cellStyle name="Normal 3 2 3 2 4 2" xfId="7045" xr:uid="{00000000-0005-0000-0000-000044100000}"/>
    <cellStyle name="Normal 3 2 3 2 5" xfId="2120" xr:uid="{00000000-0005-0000-0000-000045100000}"/>
    <cellStyle name="Normal 3 2 3 2 5 2" xfId="7297" xr:uid="{00000000-0005-0000-0000-000046100000}"/>
    <cellStyle name="Normal 3 2 3 2 6" xfId="6685" xr:uid="{00000000-0005-0000-0000-000047100000}"/>
    <cellStyle name="Normal 3 2 3 2 6 2" xfId="7661" xr:uid="{00000000-0005-0000-0000-000048100000}"/>
    <cellStyle name="Normal 3 2 3 2 7" xfId="6795" xr:uid="{00000000-0005-0000-0000-000049100000}"/>
    <cellStyle name="Normal 3 2 30" xfId="171" xr:uid="{00000000-0005-0000-0000-00004A100000}"/>
    <cellStyle name="Normal 3 2 31" xfId="172" xr:uid="{00000000-0005-0000-0000-00004B100000}"/>
    <cellStyle name="Normal 3 2 32" xfId="173" xr:uid="{00000000-0005-0000-0000-00004C100000}"/>
    <cellStyle name="Normal 3 2 33" xfId="174" xr:uid="{00000000-0005-0000-0000-00004D100000}"/>
    <cellStyle name="Normal 3 2 34" xfId="175" xr:uid="{00000000-0005-0000-0000-00004E100000}"/>
    <cellStyle name="Normal 3 2 35" xfId="176" xr:uid="{00000000-0005-0000-0000-00004F100000}"/>
    <cellStyle name="Normal 3 2 36" xfId="177" xr:uid="{00000000-0005-0000-0000-000050100000}"/>
    <cellStyle name="Normal 3 2 37" xfId="178" xr:uid="{00000000-0005-0000-0000-000051100000}"/>
    <cellStyle name="Normal 3 2 38" xfId="179" xr:uid="{00000000-0005-0000-0000-000052100000}"/>
    <cellStyle name="Normal 3 2 39" xfId="180" xr:uid="{00000000-0005-0000-0000-000053100000}"/>
    <cellStyle name="Normal 3 2 4" xfId="181" xr:uid="{00000000-0005-0000-0000-000054100000}"/>
    <cellStyle name="Normal 3 2 4 2" xfId="6290" xr:uid="{00000000-0005-0000-0000-000055100000}"/>
    <cellStyle name="Normal 3 2 4 2 2" xfId="7968" xr:uid="{00000000-0005-0000-0000-000056100000}"/>
    <cellStyle name="Normal 3 2 4 2 3" xfId="7583" xr:uid="{00000000-0005-0000-0000-000057100000}"/>
    <cellStyle name="Normal 3 2 40" xfId="182" xr:uid="{00000000-0005-0000-0000-000058100000}"/>
    <cellStyle name="Normal 3 2 41" xfId="183" xr:uid="{00000000-0005-0000-0000-000059100000}"/>
    <cellStyle name="Normal 3 2 42" xfId="184" xr:uid="{00000000-0005-0000-0000-00005A100000}"/>
    <cellStyle name="Normal 3 2 43" xfId="185" xr:uid="{00000000-0005-0000-0000-00005B100000}"/>
    <cellStyle name="Normal 3 2 44" xfId="186" xr:uid="{00000000-0005-0000-0000-00005C100000}"/>
    <cellStyle name="Normal 3 2 45" xfId="187" xr:uid="{00000000-0005-0000-0000-00005D100000}"/>
    <cellStyle name="Normal 3 2 46" xfId="673" xr:uid="{00000000-0005-0000-0000-00005E100000}"/>
    <cellStyle name="Normal 3 2 5" xfId="188" xr:uid="{00000000-0005-0000-0000-00005F100000}"/>
    <cellStyle name="Normal 3 2 5 2" xfId="6293" xr:uid="{00000000-0005-0000-0000-000060100000}"/>
    <cellStyle name="Normal 3 2 5 2 2" xfId="7971" xr:uid="{00000000-0005-0000-0000-000061100000}"/>
    <cellStyle name="Normal 3 2 5 2 3" xfId="7586" xr:uid="{00000000-0005-0000-0000-000062100000}"/>
    <cellStyle name="Normal 3 2 6" xfId="189" xr:uid="{00000000-0005-0000-0000-000063100000}"/>
    <cellStyle name="Normal 3 2 6 2" xfId="6105" xr:uid="{00000000-0005-0000-0000-000064100000}"/>
    <cellStyle name="Normal 3 2 6 2 2" xfId="7952" xr:uid="{00000000-0005-0000-0000-000065100000}"/>
    <cellStyle name="Normal 3 2 6 2 3" xfId="7568" xr:uid="{00000000-0005-0000-0000-000066100000}"/>
    <cellStyle name="Normal 3 2 7" xfId="190" xr:uid="{00000000-0005-0000-0000-000067100000}"/>
    <cellStyle name="Normal 3 2 7 2" xfId="5889" xr:uid="{00000000-0005-0000-0000-000068100000}"/>
    <cellStyle name="Normal 3 2 8" xfId="191" xr:uid="{00000000-0005-0000-0000-000069100000}"/>
    <cellStyle name="Normal 3 2 9" xfId="192" xr:uid="{00000000-0005-0000-0000-00006A100000}"/>
    <cellStyle name="Normal 3 2_BURE COMMERCE" xfId="2569" xr:uid="{00000000-0005-0000-0000-00006B100000}"/>
    <cellStyle name="Normal 3 3" xfId="193" xr:uid="{00000000-0005-0000-0000-00006C100000}"/>
    <cellStyle name="Normal 3 3 10" xfId="194" xr:uid="{00000000-0005-0000-0000-00006D100000}"/>
    <cellStyle name="Normal 3 3 11" xfId="195" xr:uid="{00000000-0005-0000-0000-00006E100000}"/>
    <cellStyle name="Normal 3 3 12" xfId="196" xr:uid="{00000000-0005-0000-0000-00006F100000}"/>
    <cellStyle name="Normal 3 3 13" xfId="197" xr:uid="{00000000-0005-0000-0000-000070100000}"/>
    <cellStyle name="Normal 3 3 14" xfId="198" xr:uid="{00000000-0005-0000-0000-000071100000}"/>
    <cellStyle name="Normal 3 3 15" xfId="199" xr:uid="{00000000-0005-0000-0000-000072100000}"/>
    <cellStyle name="Normal 3 3 16" xfId="200" xr:uid="{00000000-0005-0000-0000-000073100000}"/>
    <cellStyle name="Normal 3 3 17" xfId="201" xr:uid="{00000000-0005-0000-0000-000074100000}"/>
    <cellStyle name="Normal 3 3 18" xfId="202" xr:uid="{00000000-0005-0000-0000-000075100000}"/>
    <cellStyle name="Normal 3 3 19" xfId="203" xr:uid="{00000000-0005-0000-0000-000076100000}"/>
    <cellStyle name="Normal 3 3 2" xfId="204" xr:uid="{00000000-0005-0000-0000-000077100000}"/>
    <cellStyle name="Normal 3 3 2 2" xfId="3313" xr:uid="{00000000-0005-0000-0000-000078100000}"/>
    <cellStyle name="Normal 3 3 2 3" xfId="3314" xr:uid="{00000000-0005-0000-0000-000079100000}"/>
    <cellStyle name="Normal 3 3 2 4" xfId="2656" xr:uid="{00000000-0005-0000-0000-00007A100000}"/>
    <cellStyle name="Normal 3 3 2 5" xfId="5866" xr:uid="{00000000-0005-0000-0000-00007B100000}"/>
    <cellStyle name="Normal 3 3 20" xfId="205" xr:uid="{00000000-0005-0000-0000-00007C100000}"/>
    <cellStyle name="Normal 3 3 21" xfId="206" xr:uid="{00000000-0005-0000-0000-00007D100000}"/>
    <cellStyle name="Normal 3 3 22" xfId="207" xr:uid="{00000000-0005-0000-0000-00007E100000}"/>
    <cellStyle name="Normal 3 3 23" xfId="208" xr:uid="{00000000-0005-0000-0000-00007F100000}"/>
    <cellStyle name="Normal 3 3 24" xfId="209" xr:uid="{00000000-0005-0000-0000-000080100000}"/>
    <cellStyle name="Normal 3 3 25" xfId="210" xr:uid="{00000000-0005-0000-0000-000081100000}"/>
    <cellStyle name="Normal 3 3 26" xfId="211" xr:uid="{00000000-0005-0000-0000-000082100000}"/>
    <cellStyle name="Normal 3 3 27" xfId="212" xr:uid="{00000000-0005-0000-0000-000083100000}"/>
    <cellStyle name="Normal 3 3 28" xfId="213" xr:uid="{00000000-0005-0000-0000-000084100000}"/>
    <cellStyle name="Normal 3 3 29" xfId="214" xr:uid="{00000000-0005-0000-0000-000085100000}"/>
    <cellStyle name="Normal 3 3 3" xfId="215" xr:uid="{00000000-0005-0000-0000-000086100000}"/>
    <cellStyle name="Normal 3 3 30" xfId="216" xr:uid="{00000000-0005-0000-0000-000087100000}"/>
    <cellStyle name="Normal 3 3 31" xfId="217" xr:uid="{00000000-0005-0000-0000-000088100000}"/>
    <cellStyle name="Normal 3 3 32" xfId="218" xr:uid="{00000000-0005-0000-0000-000089100000}"/>
    <cellStyle name="Normal 3 3 33" xfId="219" xr:uid="{00000000-0005-0000-0000-00008A100000}"/>
    <cellStyle name="Normal 3 3 34" xfId="220" xr:uid="{00000000-0005-0000-0000-00008B100000}"/>
    <cellStyle name="Normal 3 3 35" xfId="221" xr:uid="{00000000-0005-0000-0000-00008C100000}"/>
    <cellStyle name="Normal 3 3 36" xfId="222" xr:uid="{00000000-0005-0000-0000-00008D100000}"/>
    <cellStyle name="Normal 3 3 37" xfId="223" xr:uid="{00000000-0005-0000-0000-00008E100000}"/>
    <cellStyle name="Normal 3 3 38" xfId="224" xr:uid="{00000000-0005-0000-0000-00008F100000}"/>
    <cellStyle name="Normal 3 3 39" xfId="225" xr:uid="{00000000-0005-0000-0000-000090100000}"/>
    <cellStyle name="Normal 3 3 4" xfId="226" xr:uid="{00000000-0005-0000-0000-000091100000}"/>
    <cellStyle name="Normal 3 3 40" xfId="227" xr:uid="{00000000-0005-0000-0000-000092100000}"/>
    <cellStyle name="Normal 3 3 41" xfId="228" xr:uid="{00000000-0005-0000-0000-000093100000}"/>
    <cellStyle name="Normal 3 3 42" xfId="229" xr:uid="{00000000-0005-0000-0000-000094100000}"/>
    <cellStyle name="Normal 3 3 43" xfId="230" xr:uid="{00000000-0005-0000-0000-000095100000}"/>
    <cellStyle name="Normal 3 3 44" xfId="231" xr:uid="{00000000-0005-0000-0000-000096100000}"/>
    <cellStyle name="Normal 3 3 45" xfId="232" xr:uid="{00000000-0005-0000-0000-000097100000}"/>
    <cellStyle name="Normal 3 3 46" xfId="233" xr:uid="{00000000-0005-0000-0000-000098100000}"/>
    <cellStyle name="Normal 3 3 47" xfId="674" xr:uid="{00000000-0005-0000-0000-000099100000}"/>
    <cellStyle name="Normal 3 3 47 2" xfId="1159" xr:uid="{00000000-0005-0000-0000-00009A100000}"/>
    <cellStyle name="Normal 3 3 47 3" xfId="4423" xr:uid="{00000000-0005-0000-0000-00009B100000}"/>
    <cellStyle name="Normal 3 3 48" xfId="5865" xr:uid="{00000000-0005-0000-0000-00009C100000}"/>
    <cellStyle name="Normal 3 3 5" xfId="234" xr:uid="{00000000-0005-0000-0000-00009D100000}"/>
    <cellStyle name="Normal 3 3 6" xfId="235" xr:uid="{00000000-0005-0000-0000-00009E100000}"/>
    <cellStyle name="Normal 3 3 7" xfId="236" xr:uid="{00000000-0005-0000-0000-00009F100000}"/>
    <cellStyle name="Normal 3 3 8" xfId="237" xr:uid="{00000000-0005-0000-0000-0000A0100000}"/>
    <cellStyle name="Normal 3 3 9" xfId="238" xr:uid="{00000000-0005-0000-0000-0000A1100000}"/>
    <cellStyle name="Normal 3 3_BURE COMMERCE" xfId="2005" xr:uid="{00000000-0005-0000-0000-0000A2100000}"/>
    <cellStyle name="Normal 3 4" xfId="239" xr:uid="{00000000-0005-0000-0000-0000A3100000}"/>
    <cellStyle name="Normal 3 4 2" xfId="675" xr:uid="{00000000-0005-0000-0000-0000A4100000}"/>
    <cellStyle name="Normal 3 4 2 2" xfId="4833" xr:uid="{00000000-0005-0000-0000-0000A5100000}"/>
    <cellStyle name="Normal 3 4 2 3" xfId="4424" xr:uid="{00000000-0005-0000-0000-0000A6100000}"/>
    <cellStyle name="Normal 3 4 2 4" xfId="3100" xr:uid="{00000000-0005-0000-0000-0000A7100000}"/>
    <cellStyle name="Normal 3 4 3" xfId="3315" xr:uid="{00000000-0005-0000-0000-0000A8100000}"/>
    <cellStyle name="Normal 3 4 4" xfId="3316" xr:uid="{00000000-0005-0000-0000-0000A9100000}"/>
    <cellStyle name="Normal 3 4 5" xfId="2667" xr:uid="{00000000-0005-0000-0000-0000AA100000}"/>
    <cellStyle name="Normal 3 4 6" xfId="5912" xr:uid="{00000000-0005-0000-0000-0000AB100000}"/>
    <cellStyle name="Normal 3 4_BURE COMMERCE" xfId="3102" xr:uid="{00000000-0005-0000-0000-0000AC100000}"/>
    <cellStyle name="Normal 3 5" xfId="240" xr:uid="{00000000-0005-0000-0000-0000AD100000}"/>
    <cellStyle name="Normal 3 5 2" xfId="3056" xr:uid="{00000000-0005-0000-0000-0000AE100000}"/>
    <cellStyle name="Normal 3 5 2 2" xfId="6110" xr:uid="{00000000-0005-0000-0000-0000AF100000}"/>
    <cellStyle name="Normal 3 5 3" xfId="3317" xr:uid="{00000000-0005-0000-0000-0000B0100000}"/>
    <cellStyle name="Normal 3 5 4" xfId="3318" xr:uid="{00000000-0005-0000-0000-0000B1100000}"/>
    <cellStyle name="Normal 3 5 5" xfId="3147" xr:uid="{00000000-0005-0000-0000-0000B2100000}"/>
    <cellStyle name="Normal 3 5 6" xfId="5918" xr:uid="{00000000-0005-0000-0000-0000B3100000}"/>
    <cellStyle name="Normal 3 5_BURE COMMERCE" xfId="1849" xr:uid="{00000000-0005-0000-0000-0000B4100000}"/>
    <cellStyle name="Normal 3 6" xfId="241" xr:uid="{00000000-0005-0000-0000-0000B5100000}"/>
    <cellStyle name="Normal 3 6 2" xfId="466" xr:uid="{00000000-0005-0000-0000-0000B6100000}"/>
    <cellStyle name="Normal 3 6 3" xfId="3319" xr:uid="{00000000-0005-0000-0000-0000B7100000}"/>
    <cellStyle name="Normal 3 6_BURE COMMERCE" xfId="1959" xr:uid="{00000000-0005-0000-0000-0000B8100000}"/>
    <cellStyle name="Normal 3 7" xfId="872" xr:uid="{00000000-0005-0000-0000-0000B9100000}"/>
    <cellStyle name="Normal 3 7 2" xfId="1855" xr:uid="{00000000-0005-0000-0000-0000BA100000}"/>
    <cellStyle name="Normal 3 7 3" xfId="4834" xr:uid="{00000000-0005-0000-0000-0000BB100000}"/>
    <cellStyle name="Normal 3 7 4" xfId="4544" xr:uid="{00000000-0005-0000-0000-0000BC100000}"/>
    <cellStyle name="Normal 3 7 5" xfId="2643" xr:uid="{00000000-0005-0000-0000-0000BD100000}"/>
    <cellStyle name="Normal 3 7_BURE COMMERCE" xfId="2547" xr:uid="{00000000-0005-0000-0000-0000BE100000}"/>
    <cellStyle name="Normal 3 8" xfId="2347" xr:uid="{00000000-0005-0000-0000-0000BF100000}"/>
    <cellStyle name="Normal 3 8 2" xfId="3009" xr:uid="{00000000-0005-0000-0000-0000C0100000}"/>
    <cellStyle name="Normal 3 8_BURE COMMERCE" xfId="2877" xr:uid="{00000000-0005-0000-0000-0000C1100000}"/>
    <cellStyle name="Normal 3 9" xfId="2655" xr:uid="{00000000-0005-0000-0000-0000C2100000}"/>
    <cellStyle name="Normal 3 9 2" xfId="2446" xr:uid="{00000000-0005-0000-0000-0000C3100000}"/>
    <cellStyle name="Normal 3 9 4" xfId="676" xr:uid="{00000000-0005-0000-0000-0000C4100000}"/>
    <cellStyle name="Normal 3 9_BURE COMMERCE" xfId="1932" xr:uid="{00000000-0005-0000-0000-0000C5100000}"/>
    <cellStyle name="Normal 3_1.2.3 Suteren" xfId="677" xr:uid="{00000000-0005-0000-0000-0000C6100000}"/>
    <cellStyle name="Normal 30" xfId="1005" xr:uid="{00000000-0005-0000-0000-0000C7100000}"/>
    <cellStyle name="Normal 30 2" xfId="1006" xr:uid="{00000000-0005-0000-0000-0000C8100000}"/>
    <cellStyle name="Normal 30 3" xfId="1007" xr:uid="{00000000-0005-0000-0000-0000C9100000}"/>
    <cellStyle name="Normal 30 4" xfId="1008" xr:uid="{00000000-0005-0000-0000-0000CA100000}"/>
    <cellStyle name="Normal 30 5" xfId="1009" xr:uid="{00000000-0005-0000-0000-0000CB100000}"/>
    <cellStyle name="Normal 30 6" xfId="1010" xr:uid="{00000000-0005-0000-0000-0000CC100000}"/>
    <cellStyle name="Normal 30 7" xfId="1011" xr:uid="{00000000-0005-0000-0000-0000CD100000}"/>
    <cellStyle name="Normal 30 8" xfId="1012" xr:uid="{00000000-0005-0000-0000-0000CE100000}"/>
    <cellStyle name="Normal 31" xfId="1013" xr:uid="{00000000-0005-0000-0000-0000CF100000}"/>
    <cellStyle name="Normal 31 2" xfId="1014" xr:uid="{00000000-0005-0000-0000-0000D0100000}"/>
    <cellStyle name="Normal 31 3" xfId="1015" xr:uid="{00000000-0005-0000-0000-0000D1100000}"/>
    <cellStyle name="Normal 31 4" xfId="1016" xr:uid="{00000000-0005-0000-0000-0000D2100000}"/>
    <cellStyle name="Normal 31 5" xfId="1017" xr:uid="{00000000-0005-0000-0000-0000D3100000}"/>
    <cellStyle name="Normal 31 6" xfId="1018" xr:uid="{00000000-0005-0000-0000-0000D4100000}"/>
    <cellStyle name="Normal 31 7" xfId="1019" xr:uid="{00000000-0005-0000-0000-0000D5100000}"/>
    <cellStyle name="Normal 31 8" xfId="1020" xr:uid="{00000000-0005-0000-0000-0000D6100000}"/>
    <cellStyle name="Normal 32" xfId="242" xr:uid="{00000000-0005-0000-0000-0000D7100000}"/>
    <cellStyle name="Normal 32 2" xfId="1021" xr:uid="{00000000-0005-0000-0000-0000D8100000}"/>
    <cellStyle name="Normal 32 3" xfId="1022" xr:uid="{00000000-0005-0000-0000-0000D9100000}"/>
    <cellStyle name="Normal 32 4" xfId="1023" xr:uid="{00000000-0005-0000-0000-0000DA100000}"/>
    <cellStyle name="Normal 32 5" xfId="1024" xr:uid="{00000000-0005-0000-0000-0000DB100000}"/>
    <cellStyle name="Normal 32 6" xfId="1025" xr:uid="{00000000-0005-0000-0000-0000DC100000}"/>
    <cellStyle name="Normal 32 7" xfId="1026" xr:uid="{00000000-0005-0000-0000-0000DD100000}"/>
    <cellStyle name="Normal 32 8" xfId="1027" xr:uid="{00000000-0005-0000-0000-0000DE100000}"/>
    <cellStyle name="Normal 33" xfId="1028" xr:uid="{00000000-0005-0000-0000-0000DF100000}"/>
    <cellStyle name="Normal 33 2" xfId="1029" xr:uid="{00000000-0005-0000-0000-0000E0100000}"/>
    <cellStyle name="Normal 33 3" xfId="1030" xr:uid="{00000000-0005-0000-0000-0000E1100000}"/>
    <cellStyle name="Normal 33 4" xfId="1031" xr:uid="{00000000-0005-0000-0000-0000E2100000}"/>
    <cellStyle name="Normal 33 5" xfId="1032" xr:uid="{00000000-0005-0000-0000-0000E3100000}"/>
    <cellStyle name="Normal 33 6" xfId="1033" xr:uid="{00000000-0005-0000-0000-0000E4100000}"/>
    <cellStyle name="Normal 33 7" xfId="1034" xr:uid="{00000000-0005-0000-0000-0000E5100000}"/>
    <cellStyle name="Normal 33 8" xfId="1035" xr:uid="{00000000-0005-0000-0000-0000E6100000}"/>
    <cellStyle name="Normal 34" xfId="243" xr:uid="{00000000-0005-0000-0000-0000E7100000}"/>
    <cellStyle name="Normal 34 2" xfId="1036" xr:uid="{00000000-0005-0000-0000-0000E8100000}"/>
    <cellStyle name="Normal 34 3" xfId="1037" xr:uid="{00000000-0005-0000-0000-0000E9100000}"/>
    <cellStyle name="Normal 34 4" xfId="1038" xr:uid="{00000000-0005-0000-0000-0000EA100000}"/>
    <cellStyle name="Normal 34 5" xfId="1039" xr:uid="{00000000-0005-0000-0000-0000EB100000}"/>
    <cellStyle name="Normal 34 6" xfId="1040" xr:uid="{00000000-0005-0000-0000-0000EC100000}"/>
    <cellStyle name="Normal 34 7" xfId="1041" xr:uid="{00000000-0005-0000-0000-0000ED100000}"/>
    <cellStyle name="Normal 34 8" xfId="1042" xr:uid="{00000000-0005-0000-0000-0000EE100000}"/>
    <cellStyle name="Normal 35" xfId="1043" xr:uid="{00000000-0005-0000-0000-0000EF100000}"/>
    <cellStyle name="Normal 35 2" xfId="1044" xr:uid="{00000000-0005-0000-0000-0000F0100000}"/>
    <cellStyle name="Normal 35 3" xfId="1045" xr:uid="{00000000-0005-0000-0000-0000F1100000}"/>
    <cellStyle name="Normal 35 4" xfId="1046" xr:uid="{00000000-0005-0000-0000-0000F2100000}"/>
    <cellStyle name="Normal 35 5" xfId="1047" xr:uid="{00000000-0005-0000-0000-0000F3100000}"/>
    <cellStyle name="Normal 35 6" xfId="1048" xr:uid="{00000000-0005-0000-0000-0000F4100000}"/>
    <cellStyle name="Normal 35 7" xfId="1049" xr:uid="{00000000-0005-0000-0000-0000F5100000}"/>
    <cellStyle name="Normal 35 8" xfId="1050" xr:uid="{00000000-0005-0000-0000-0000F6100000}"/>
    <cellStyle name="Normal 36" xfId="244" xr:uid="{00000000-0005-0000-0000-0000F7100000}"/>
    <cellStyle name="Normal 36 2" xfId="1051" xr:uid="{00000000-0005-0000-0000-0000F8100000}"/>
    <cellStyle name="Normal 36 3" xfId="1052" xr:uid="{00000000-0005-0000-0000-0000F9100000}"/>
    <cellStyle name="Normal 36 4" xfId="1053" xr:uid="{00000000-0005-0000-0000-0000FA100000}"/>
    <cellStyle name="Normal 36 5" xfId="1054" xr:uid="{00000000-0005-0000-0000-0000FB100000}"/>
    <cellStyle name="Normal 36 6" xfId="1055" xr:uid="{00000000-0005-0000-0000-0000FC100000}"/>
    <cellStyle name="Normal 36 7" xfId="1056" xr:uid="{00000000-0005-0000-0000-0000FD100000}"/>
    <cellStyle name="Normal 36 8" xfId="1057" xr:uid="{00000000-0005-0000-0000-0000FE100000}"/>
    <cellStyle name="Normal 37" xfId="1058" xr:uid="{00000000-0005-0000-0000-0000FF100000}"/>
    <cellStyle name="Normal 37 2" xfId="1059" xr:uid="{00000000-0005-0000-0000-000000110000}"/>
    <cellStyle name="Normal 37 3" xfId="1060" xr:uid="{00000000-0005-0000-0000-000001110000}"/>
    <cellStyle name="Normal 37 4" xfId="1061" xr:uid="{00000000-0005-0000-0000-000002110000}"/>
    <cellStyle name="Normal 37 5" xfId="1062" xr:uid="{00000000-0005-0000-0000-000003110000}"/>
    <cellStyle name="Normal 37 6" xfId="1063" xr:uid="{00000000-0005-0000-0000-000004110000}"/>
    <cellStyle name="Normal 37 7" xfId="1064" xr:uid="{00000000-0005-0000-0000-000005110000}"/>
    <cellStyle name="Normal 37 8" xfId="1065" xr:uid="{00000000-0005-0000-0000-000006110000}"/>
    <cellStyle name="Normal 38" xfId="245" xr:uid="{00000000-0005-0000-0000-000007110000}"/>
    <cellStyle name="Normal 39" xfId="1066" xr:uid="{00000000-0005-0000-0000-000008110000}"/>
    <cellStyle name="Normal 39 2" xfId="1067" xr:uid="{00000000-0005-0000-0000-000009110000}"/>
    <cellStyle name="Normal 39 3" xfId="1068" xr:uid="{00000000-0005-0000-0000-00000A110000}"/>
    <cellStyle name="Normal 39 4" xfId="1069" xr:uid="{00000000-0005-0000-0000-00000B110000}"/>
    <cellStyle name="Normal 39 5" xfId="1070" xr:uid="{00000000-0005-0000-0000-00000C110000}"/>
    <cellStyle name="Normal 39 6" xfId="1071" xr:uid="{00000000-0005-0000-0000-00000D110000}"/>
    <cellStyle name="Normal 39 7" xfId="1072" xr:uid="{00000000-0005-0000-0000-00000E110000}"/>
    <cellStyle name="Normal 39 8" xfId="1073" xr:uid="{00000000-0005-0000-0000-00000F110000}"/>
    <cellStyle name="Normal 4" xfId="246" xr:uid="{00000000-0005-0000-0000-000010110000}"/>
    <cellStyle name="Normál 4" xfId="890" xr:uid="{00000000-0005-0000-0000-000011110000}"/>
    <cellStyle name="Normal 4 10" xfId="680" xr:uid="{00000000-0005-0000-0000-000012110000}"/>
    <cellStyle name="Normal 4 11" xfId="430" xr:uid="{00000000-0005-0000-0000-000013110000}"/>
    <cellStyle name="Normal 4 12" xfId="1158" xr:uid="{00000000-0005-0000-0000-000014110000}"/>
    <cellStyle name="Normal 4 13" xfId="1184" xr:uid="{00000000-0005-0000-0000-000015110000}"/>
    <cellStyle name="Normal 4 14" xfId="431" xr:uid="{00000000-0005-0000-0000-000016110000}"/>
    <cellStyle name="Normal 4 15" xfId="1198" xr:uid="{00000000-0005-0000-0000-000017110000}"/>
    <cellStyle name="Normal 4 16" xfId="1197" xr:uid="{00000000-0005-0000-0000-000018110000}"/>
    <cellStyle name="Normal 4 17" xfId="1196" xr:uid="{00000000-0005-0000-0000-000019110000}"/>
    <cellStyle name="Normal 4 18" xfId="1195" xr:uid="{00000000-0005-0000-0000-00001A110000}"/>
    <cellStyle name="Normal 4 19" xfId="1194" xr:uid="{00000000-0005-0000-0000-00001B110000}"/>
    <cellStyle name="Normal 4 2" xfId="247" xr:uid="{00000000-0005-0000-0000-00001C110000}"/>
    <cellStyle name="Normal 4 2 2" xfId="682" xr:uid="{00000000-0005-0000-0000-00001D110000}"/>
    <cellStyle name="Normal 4 2 3" xfId="681" xr:uid="{00000000-0005-0000-0000-00001E110000}"/>
    <cellStyle name="Normal 4 2 3 2" xfId="6416" xr:uid="{00000000-0005-0000-0000-00001F110000}"/>
    <cellStyle name="Normal 4 2 3 3" xfId="6195" xr:uid="{00000000-0005-0000-0000-000020110000}"/>
    <cellStyle name="Normal 4 2 4" xfId="6022" xr:uid="{00000000-0005-0000-0000-000021110000}"/>
    <cellStyle name="Normal 4 20" xfId="1193" xr:uid="{00000000-0005-0000-0000-000022110000}"/>
    <cellStyle name="Normal 4 21" xfId="2084" xr:uid="{00000000-0005-0000-0000-000023110000}"/>
    <cellStyle name="Normal 4 21 2" xfId="4681" xr:uid="{00000000-0005-0000-0000-000024110000}"/>
    <cellStyle name="Normal 4 21 2 2" xfId="7933" xr:uid="{00000000-0005-0000-0000-000025110000}"/>
    <cellStyle name="Normal 4 21 2 3" xfId="7550" xr:uid="{00000000-0005-0000-0000-000026110000}"/>
    <cellStyle name="Normal 4 22" xfId="4846" xr:uid="{00000000-0005-0000-0000-000027110000}"/>
    <cellStyle name="Normal 4 22 2" xfId="7937" xr:uid="{00000000-0005-0000-0000-000028110000}"/>
    <cellStyle name="Normal 4 22 3" xfId="7555" xr:uid="{00000000-0005-0000-0000-000029110000}"/>
    <cellStyle name="Normal 4 23" xfId="4853" xr:uid="{00000000-0005-0000-0000-00002A110000}"/>
    <cellStyle name="Normal 4 23 2" xfId="7940" xr:uid="{00000000-0005-0000-0000-00002B110000}"/>
    <cellStyle name="Normal 4 23 3" xfId="7558" xr:uid="{00000000-0005-0000-0000-00002C110000}"/>
    <cellStyle name="Normal 4 24" xfId="4427" xr:uid="{00000000-0005-0000-0000-00002D110000}"/>
    <cellStyle name="Normal 4 25" xfId="5867" xr:uid="{00000000-0005-0000-0000-00002E110000}"/>
    <cellStyle name="Normal 4 26" xfId="1663" xr:uid="{00000000-0005-0000-0000-00002F110000}"/>
    <cellStyle name="Normal 4 26 2" xfId="7256" xr:uid="{00000000-0005-0000-0000-000030110000}"/>
    <cellStyle name="Normal 4 27" xfId="2109" xr:uid="{00000000-0005-0000-0000-000031110000}"/>
    <cellStyle name="Normal 4 27 2" xfId="7289" xr:uid="{00000000-0005-0000-0000-000032110000}"/>
    <cellStyle name="Normal 4 28" xfId="6632" xr:uid="{00000000-0005-0000-0000-000033110000}"/>
    <cellStyle name="Normal 4 28 2" xfId="7608" xr:uid="{00000000-0005-0000-0000-000034110000}"/>
    <cellStyle name="Normal 4 29" xfId="6646" xr:uid="{00000000-0005-0000-0000-000035110000}"/>
    <cellStyle name="Normal 4 29 2" xfId="7614" xr:uid="{00000000-0005-0000-0000-000036110000}"/>
    <cellStyle name="Normal 4 3" xfId="248" xr:uid="{00000000-0005-0000-0000-000037110000}"/>
    <cellStyle name="Normal 4 3 2" xfId="6194" xr:uid="{00000000-0005-0000-0000-000038110000}"/>
    <cellStyle name="Normal 4 3 3" xfId="5904" xr:uid="{00000000-0005-0000-0000-000039110000}"/>
    <cellStyle name="Normal 4 30" xfId="6648" xr:uid="{00000000-0005-0000-0000-00003A110000}"/>
    <cellStyle name="Normal 4 30 2" xfId="7615" xr:uid="{00000000-0005-0000-0000-00003B110000}"/>
    <cellStyle name="Normal 4 31" xfId="6652" xr:uid="{00000000-0005-0000-0000-00003C110000}"/>
    <cellStyle name="Normal 4 31 2" xfId="7616" xr:uid="{00000000-0005-0000-0000-00003D110000}"/>
    <cellStyle name="Normal 4 32" xfId="6631" xr:uid="{00000000-0005-0000-0000-00003E110000}"/>
    <cellStyle name="Normal 4 32 2" xfId="7607" xr:uid="{00000000-0005-0000-0000-00003F110000}"/>
    <cellStyle name="Normal 4 33" xfId="7634" xr:uid="{00000000-0005-0000-0000-000040110000}"/>
    <cellStyle name="Normal 4 34" xfId="7617" xr:uid="{00000000-0005-0000-0000-000041110000}"/>
    <cellStyle name="Normal 4 35" xfId="7630" xr:uid="{00000000-0005-0000-0000-000042110000}"/>
    <cellStyle name="Normal 4 36" xfId="7648" xr:uid="{00000000-0005-0000-0000-000043110000}"/>
    <cellStyle name="Normal 4 4" xfId="249" xr:uid="{00000000-0005-0000-0000-000044110000}"/>
    <cellStyle name="Normal 4 4 10" xfId="1779" xr:uid="{00000000-0005-0000-0000-000045110000}"/>
    <cellStyle name="Normal 4 4 10 2" xfId="7263" xr:uid="{00000000-0005-0000-0000-000046110000}"/>
    <cellStyle name="Normal 4 4 11" xfId="6656" xr:uid="{00000000-0005-0000-0000-000047110000}"/>
    <cellStyle name="Normal 4 4 11 2" xfId="7627" xr:uid="{00000000-0005-0000-0000-000048110000}"/>
    <cellStyle name="Normal 4 4 12" xfId="6766" xr:uid="{00000000-0005-0000-0000-000049110000}"/>
    <cellStyle name="Normal 4 4 2" xfId="250" xr:uid="{00000000-0005-0000-0000-00004A110000}"/>
    <cellStyle name="Normal 4 4 2 2" xfId="1192" xr:uid="{00000000-0005-0000-0000-00004B110000}"/>
    <cellStyle name="Normal 4 4 2 2 2" xfId="4669" xr:uid="{00000000-0005-0000-0000-00004C110000}"/>
    <cellStyle name="Normal 4 4 2 2 2 2" xfId="7928" xr:uid="{00000000-0005-0000-0000-00004D110000}"/>
    <cellStyle name="Normal 4 4 2 2 2 3" xfId="7545" xr:uid="{00000000-0005-0000-0000-00004E110000}"/>
    <cellStyle name="Normal 4 4 2 2 3" xfId="4614" xr:uid="{00000000-0005-0000-0000-00004F110000}"/>
    <cellStyle name="Normal 4 4 2 2 3 2" xfId="7917" xr:uid="{00000000-0005-0000-0000-000050110000}"/>
    <cellStyle name="Normal 4 4 2 2 3 3" xfId="7533" xr:uid="{00000000-0005-0000-0000-000051110000}"/>
    <cellStyle name="Normal 4 4 2 2 4" xfId="6314" xr:uid="{00000000-0005-0000-0000-000052110000}"/>
    <cellStyle name="Normal 4 4 2 3" xfId="1206" xr:uid="{00000000-0005-0000-0000-000053110000}"/>
    <cellStyle name="Normal 4 4 2 3 2" xfId="1317" xr:uid="{00000000-0005-0000-0000-000054110000}"/>
    <cellStyle name="Normal 4 4 2 3 2 2" xfId="1586" xr:uid="{00000000-0005-0000-0000-000055110000}"/>
    <cellStyle name="Normal 4 4 2 3 2 2 2" xfId="7197" xr:uid="{00000000-0005-0000-0000-000056110000}"/>
    <cellStyle name="Normal 4 4 2 3 2 3" xfId="2283" xr:uid="{00000000-0005-0000-0000-000057110000}"/>
    <cellStyle name="Normal 4 4 2 3 2 3 2" xfId="7444" xr:uid="{00000000-0005-0000-0000-000058110000}"/>
    <cellStyle name="Normal 4 4 2 3 2 4" xfId="7821" xr:uid="{00000000-0005-0000-0000-000059110000}"/>
    <cellStyle name="Normal 4 4 2 3 2 5" xfId="6928" xr:uid="{00000000-0005-0000-0000-00005A110000}"/>
    <cellStyle name="Normal 4 4 2 3 3" xfId="1456" xr:uid="{00000000-0005-0000-0000-00005B110000}"/>
    <cellStyle name="Normal 4 4 2 3 3 2" xfId="4660" xr:uid="{00000000-0005-0000-0000-00005C110000}"/>
    <cellStyle name="Normal 4 4 2 3 3 3" xfId="7067" xr:uid="{00000000-0005-0000-0000-00005D110000}"/>
    <cellStyle name="Normal 4 4 2 3 4" xfId="2154" xr:uid="{00000000-0005-0000-0000-00005E110000}"/>
    <cellStyle name="Normal 4 4 2 3 4 2" xfId="7316" xr:uid="{00000000-0005-0000-0000-00005F110000}"/>
    <cellStyle name="Normal 4 4 2 3 5" xfId="6706" xr:uid="{00000000-0005-0000-0000-000060110000}"/>
    <cellStyle name="Normal 4 4 2 3 5 2" xfId="7689" xr:uid="{00000000-0005-0000-0000-000061110000}"/>
    <cellStyle name="Normal 4 4 2 3 6" xfId="6817" xr:uid="{00000000-0005-0000-0000-000062110000}"/>
    <cellStyle name="Normal 4 4 2 4" xfId="1267" xr:uid="{00000000-0005-0000-0000-000063110000}"/>
    <cellStyle name="Normal 4 4 2 4 2" xfId="1527" xr:uid="{00000000-0005-0000-0000-000064110000}"/>
    <cellStyle name="Normal 4 4 2 4 2 2" xfId="7138" xr:uid="{00000000-0005-0000-0000-000065110000}"/>
    <cellStyle name="Normal 4 4 2 4 3" xfId="2225" xr:uid="{00000000-0005-0000-0000-000066110000}"/>
    <cellStyle name="Normal 4 4 2 4 3 2" xfId="7386" xr:uid="{00000000-0005-0000-0000-000067110000}"/>
    <cellStyle name="Normal 4 4 2 4 4" xfId="7763" xr:uid="{00000000-0005-0000-0000-000068110000}"/>
    <cellStyle name="Normal 4 4 2 4 5" xfId="6878" xr:uid="{00000000-0005-0000-0000-000069110000}"/>
    <cellStyle name="Normal 4 4 2 5" xfId="1384" xr:uid="{00000000-0005-0000-0000-00006A110000}"/>
    <cellStyle name="Normal 4 4 2 5 2" xfId="1537" xr:uid="{00000000-0005-0000-0000-00006B110000}"/>
    <cellStyle name="Normal 4 4 2 5 2 2" xfId="7148" xr:uid="{00000000-0005-0000-0000-00006C110000}"/>
    <cellStyle name="Normal 4 4 2 5 3" xfId="2235" xr:uid="{00000000-0005-0000-0000-00006D110000}"/>
    <cellStyle name="Normal 4 4 2 5 3 2" xfId="7396" xr:uid="{00000000-0005-0000-0000-00006E110000}"/>
    <cellStyle name="Normal 4 4 2 5 4" xfId="7773" xr:uid="{00000000-0005-0000-0000-00006F110000}"/>
    <cellStyle name="Normal 4 4 2 5 5" xfId="6995" xr:uid="{00000000-0005-0000-0000-000070110000}"/>
    <cellStyle name="Normal 4 4 2 6" xfId="1404" xr:uid="{00000000-0005-0000-0000-000071110000}"/>
    <cellStyle name="Normal 4 4 2 6 2" xfId="6297" xr:uid="{00000000-0005-0000-0000-000072110000}"/>
    <cellStyle name="Normal 4 4 2 6 3" xfId="7015" xr:uid="{00000000-0005-0000-0000-000073110000}"/>
    <cellStyle name="Normal 4 4 2 7" xfId="1798" xr:uid="{00000000-0005-0000-0000-000074110000}"/>
    <cellStyle name="Normal 4 4 2 7 2" xfId="7271" xr:uid="{00000000-0005-0000-0000-000075110000}"/>
    <cellStyle name="Normal 4 4 2 8" xfId="6657" xr:uid="{00000000-0005-0000-0000-000076110000}"/>
    <cellStyle name="Normal 4 4 2 8 2" xfId="7628" xr:uid="{00000000-0005-0000-0000-000077110000}"/>
    <cellStyle name="Normal 4 4 2 9" xfId="6767" xr:uid="{00000000-0005-0000-0000-000078110000}"/>
    <cellStyle name="Normal 4 4 3" xfId="251" xr:uid="{00000000-0005-0000-0000-000079110000}"/>
    <cellStyle name="Normal 4 4 3 2" xfId="683" xr:uid="{00000000-0005-0000-0000-00007A110000}"/>
    <cellStyle name="Normal 4 4 3 2 2" xfId="4671" xr:uid="{00000000-0005-0000-0000-00007B110000}"/>
    <cellStyle name="Normal 4 4 3 2 2 2" xfId="7930" xr:uid="{00000000-0005-0000-0000-00007C110000}"/>
    <cellStyle name="Normal 4 4 3 2 2 3" xfId="7547" xr:uid="{00000000-0005-0000-0000-00007D110000}"/>
    <cellStyle name="Normal 4 4 3 2 3" xfId="4616" xr:uid="{00000000-0005-0000-0000-00007E110000}"/>
    <cellStyle name="Normal 4 4 3 2 3 2" xfId="7919" xr:uid="{00000000-0005-0000-0000-00007F110000}"/>
    <cellStyle name="Normal 4 4 3 2 3 3" xfId="7535" xr:uid="{00000000-0005-0000-0000-000080110000}"/>
    <cellStyle name="Normal 4 4 3 2 4" xfId="6423" xr:uid="{00000000-0005-0000-0000-000081110000}"/>
    <cellStyle name="Normal 4 4 3 3" xfId="1207" xr:uid="{00000000-0005-0000-0000-000082110000}"/>
    <cellStyle name="Normal 4 4 3 3 2" xfId="1318" xr:uid="{00000000-0005-0000-0000-000083110000}"/>
    <cellStyle name="Normal 4 4 3 3 2 2" xfId="1587" xr:uid="{00000000-0005-0000-0000-000084110000}"/>
    <cellStyle name="Normal 4 4 3 3 2 2 2" xfId="7198" xr:uid="{00000000-0005-0000-0000-000085110000}"/>
    <cellStyle name="Normal 4 4 3 3 2 3" xfId="2284" xr:uid="{00000000-0005-0000-0000-000086110000}"/>
    <cellStyle name="Normal 4 4 3 3 2 3 2" xfId="7445" xr:uid="{00000000-0005-0000-0000-000087110000}"/>
    <cellStyle name="Normal 4 4 3 3 2 4" xfId="7822" xr:uid="{00000000-0005-0000-0000-000088110000}"/>
    <cellStyle name="Normal 4 4 3 3 2 5" xfId="6929" xr:uid="{00000000-0005-0000-0000-000089110000}"/>
    <cellStyle name="Normal 4 4 3 3 3" xfId="1457" xr:uid="{00000000-0005-0000-0000-00008A110000}"/>
    <cellStyle name="Normal 4 4 3 3 3 2" xfId="4426" xr:uid="{00000000-0005-0000-0000-00008B110000}"/>
    <cellStyle name="Normal 4 4 3 3 3 3" xfId="7068" xr:uid="{00000000-0005-0000-0000-00008C110000}"/>
    <cellStyle name="Normal 4 4 3 3 4" xfId="2155" xr:uid="{00000000-0005-0000-0000-00008D110000}"/>
    <cellStyle name="Normal 4 4 3 3 4 2" xfId="7317" xr:uid="{00000000-0005-0000-0000-00008E110000}"/>
    <cellStyle name="Normal 4 4 3 3 5" xfId="6707" xr:uid="{00000000-0005-0000-0000-00008F110000}"/>
    <cellStyle name="Normal 4 4 3 3 5 2" xfId="7690" xr:uid="{00000000-0005-0000-0000-000090110000}"/>
    <cellStyle name="Normal 4 4 3 3 6" xfId="6818" xr:uid="{00000000-0005-0000-0000-000091110000}"/>
    <cellStyle name="Normal 4 4 3 4" xfId="1268" xr:uid="{00000000-0005-0000-0000-000092110000}"/>
    <cellStyle name="Normal 4 4 3 4 2" xfId="1538" xr:uid="{00000000-0005-0000-0000-000093110000}"/>
    <cellStyle name="Normal 4 4 3 4 2 2" xfId="7149" xr:uid="{00000000-0005-0000-0000-000094110000}"/>
    <cellStyle name="Normal 4 4 3 4 3" xfId="2236" xr:uid="{00000000-0005-0000-0000-000095110000}"/>
    <cellStyle name="Normal 4 4 3 4 3 2" xfId="7397" xr:uid="{00000000-0005-0000-0000-000096110000}"/>
    <cellStyle name="Normal 4 4 3 4 4" xfId="7774" xr:uid="{00000000-0005-0000-0000-000097110000}"/>
    <cellStyle name="Normal 4 4 3 4 5" xfId="6879" xr:uid="{00000000-0005-0000-0000-000098110000}"/>
    <cellStyle name="Normal 4 4 3 5" xfId="1405" xr:uid="{00000000-0005-0000-0000-000099110000}"/>
    <cellStyle name="Normal 4 4 3 5 2" xfId="6023" xr:uid="{00000000-0005-0000-0000-00009A110000}"/>
    <cellStyle name="Normal 4 4 3 5 3" xfId="7016" xr:uid="{00000000-0005-0000-0000-00009B110000}"/>
    <cellStyle name="Normal 4 4 3 6" xfId="1806" xr:uid="{00000000-0005-0000-0000-00009C110000}"/>
    <cellStyle name="Normal 4 4 3 6 2" xfId="7279" xr:uid="{00000000-0005-0000-0000-00009D110000}"/>
    <cellStyle name="Normal 4 4 3 7" xfId="6658" xr:uid="{00000000-0005-0000-0000-00009E110000}"/>
    <cellStyle name="Normal 4 4 3 7 2" xfId="7629" xr:uid="{00000000-0005-0000-0000-00009F110000}"/>
    <cellStyle name="Normal 4 4 3 8" xfId="6768" xr:uid="{00000000-0005-0000-0000-0000A0110000}"/>
    <cellStyle name="Normal 4 4 4" xfId="871" xr:uid="{00000000-0005-0000-0000-0000A1110000}"/>
    <cellStyle name="Normal 4 4 4 2" xfId="1237" xr:uid="{00000000-0005-0000-0000-0000A2110000}"/>
    <cellStyle name="Normal 4 4 4 2 2" xfId="1348" xr:uid="{00000000-0005-0000-0000-0000A3110000}"/>
    <cellStyle name="Normal 4 4 4 2 2 2" xfId="1617" xr:uid="{00000000-0005-0000-0000-0000A4110000}"/>
    <cellStyle name="Normal 4 4 4 2 2 2 2" xfId="7228" xr:uid="{00000000-0005-0000-0000-0000A5110000}"/>
    <cellStyle name="Normal 4 4 4 2 2 3" xfId="2314" xr:uid="{00000000-0005-0000-0000-0000A6110000}"/>
    <cellStyle name="Normal 4 4 4 2 2 3 2" xfId="7475" xr:uid="{00000000-0005-0000-0000-0000A7110000}"/>
    <cellStyle name="Normal 4 4 4 2 2 4" xfId="7852" xr:uid="{00000000-0005-0000-0000-0000A8110000}"/>
    <cellStyle name="Normal 4 4 4 2 2 5" xfId="6959" xr:uid="{00000000-0005-0000-0000-0000A9110000}"/>
    <cellStyle name="Normal 4 4 4 2 3" xfId="1487" xr:uid="{00000000-0005-0000-0000-0000AA110000}"/>
    <cellStyle name="Normal 4 4 4 2 3 2" xfId="7098" xr:uid="{00000000-0005-0000-0000-0000AB110000}"/>
    <cellStyle name="Normal 4 4 4 2 4" xfId="2185" xr:uid="{00000000-0005-0000-0000-0000AC110000}"/>
    <cellStyle name="Normal 4 4 4 2 4 2" xfId="7346" xr:uid="{00000000-0005-0000-0000-0000AD110000}"/>
    <cellStyle name="Normal 4 4 4 2 5" xfId="6737" xr:uid="{00000000-0005-0000-0000-0000AE110000}"/>
    <cellStyle name="Normal 4 4 4 2 5 2" xfId="7720" xr:uid="{00000000-0005-0000-0000-0000AF110000}"/>
    <cellStyle name="Normal 4 4 4 2 6" xfId="6848" xr:uid="{00000000-0005-0000-0000-0000B0110000}"/>
    <cellStyle name="Normal 4 4 4 3" xfId="1294" xr:uid="{00000000-0005-0000-0000-0000B1110000}"/>
    <cellStyle name="Normal 4 4 4 3 2" xfId="1563" xr:uid="{00000000-0005-0000-0000-0000B2110000}"/>
    <cellStyle name="Normal 4 4 4 3 2 2" xfId="7174" xr:uid="{00000000-0005-0000-0000-0000B3110000}"/>
    <cellStyle name="Normal 4 4 4 3 3" xfId="2260" xr:uid="{00000000-0005-0000-0000-0000B4110000}"/>
    <cellStyle name="Normal 4 4 4 3 3 2" xfId="7421" xr:uid="{00000000-0005-0000-0000-0000B5110000}"/>
    <cellStyle name="Normal 4 4 4 3 4" xfId="7798" xr:uid="{00000000-0005-0000-0000-0000B6110000}"/>
    <cellStyle name="Normal 4 4 4 3 5" xfId="6905" xr:uid="{00000000-0005-0000-0000-0000B7110000}"/>
    <cellStyle name="Normal 4 4 4 4" xfId="1432" xr:uid="{00000000-0005-0000-0000-0000B8110000}"/>
    <cellStyle name="Normal 4 4 4 4 2" xfId="6375" xr:uid="{00000000-0005-0000-0000-0000B9110000}"/>
    <cellStyle name="Normal 4 4 4 4 3" xfId="7043" xr:uid="{00000000-0005-0000-0000-0000BA110000}"/>
    <cellStyle name="Normal 4 4 4 5" xfId="2117" xr:uid="{00000000-0005-0000-0000-0000BB110000}"/>
    <cellStyle name="Normal 4 4 4 5 2" xfId="7295" xr:uid="{00000000-0005-0000-0000-0000BC110000}"/>
    <cellStyle name="Normal 4 4 4 6" xfId="6683" xr:uid="{00000000-0005-0000-0000-0000BD110000}"/>
    <cellStyle name="Normal 4 4 4 6 2" xfId="7659" xr:uid="{00000000-0005-0000-0000-0000BE110000}"/>
    <cellStyle name="Normal 4 4 4 7" xfId="6793" xr:uid="{00000000-0005-0000-0000-0000BF110000}"/>
    <cellStyle name="Normal 4 4 5" xfId="1115" xr:uid="{00000000-0005-0000-0000-0000C0110000}"/>
    <cellStyle name="Normal 4 4 5 2" xfId="1250" xr:uid="{00000000-0005-0000-0000-0000C1110000}"/>
    <cellStyle name="Normal 4 4 5 2 2" xfId="1361" xr:uid="{00000000-0005-0000-0000-0000C2110000}"/>
    <cellStyle name="Normal 4 4 5 2 2 2" xfId="1630" xr:uid="{00000000-0005-0000-0000-0000C3110000}"/>
    <cellStyle name="Normal 4 4 5 2 2 2 2" xfId="7241" xr:uid="{00000000-0005-0000-0000-0000C4110000}"/>
    <cellStyle name="Normal 4 4 5 2 2 3" xfId="2327" xr:uid="{00000000-0005-0000-0000-0000C5110000}"/>
    <cellStyle name="Normal 4 4 5 2 2 3 2" xfId="7488" xr:uid="{00000000-0005-0000-0000-0000C6110000}"/>
    <cellStyle name="Normal 4 4 5 2 2 4" xfId="7865" xr:uid="{00000000-0005-0000-0000-0000C7110000}"/>
    <cellStyle name="Normal 4 4 5 2 2 5" xfId="6972" xr:uid="{00000000-0005-0000-0000-0000C8110000}"/>
    <cellStyle name="Normal 4 4 5 2 3" xfId="1500" xr:uid="{00000000-0005-0000-0000-0000C9110000}"/>
    <cellStyle name="Normal 4 4 5 2 3 2" xfId="7111" xr:uid="{00000000-0005-0000-0000-0000CA110000}"/>
    <cellStyle name="Normal 4 4 5 2 4" xfId="2198" xr:uid="{00000000-0005-0000-0000-0000CB110000}"/>
    <cellStyle name="Normal 4 4 5 2 4 2" xfId="7359" xr:uid="{00000000-0005-0000-0000-0000CC110000}"/>
    <cellStyle name="Normal 4 4 5 2 5" xfId="6750" xr:uid="{00000000-0005-0000-0000-0000CD110000}"/>
    <cellStyle name="Normal 4 4 5 2 5 2" xfId="7733" xr:uid="{00000000-0005-0000-0000-0000CE110000}"/>
    <cellStyle name="Normal 4 4 5 2 6" xfId="6861" xr:uid="{00000000-0005-0000-0000-0000CF110000}"/>
    <cellStyle name="Normal 4 4 5 3" xfId="1304" xr:uid="{00000000-0005-0000-0000-0000D0110000}"/>
    <cellStyle name="Normal 4 4 5 3 2" xfId="1573" xr:uid="{00000000-0005-0000-0000-0000D1110000}"/>
    <cellStyle name="Normal 4 4 5 3 2 2" xfId="7184" xr:uid="{00000000-0005-0000-0000-0000D2110000}"/>
    <cellStyle name="Normal 4 4 5 3 3" xfId="2270" xr:uid="{00000000-0005-0000-0000-0000D3110000}"/>
    <cellStyle name="Normal 4 4 5 3 3 2" xfId="7431" xr:uid="{00000000-0005-0000-0000-0000D4110000}"/>
    <cellStyle name="Normal 4 4 5 3 4" xfId="7808" xr:uid="{00000000-0005-0000-0000-0000D5110000}"/>
    <cellStyle name="Normal 4 4 5 3 5" xfId="6915" xr:uid="{00000000-0005-0000-0000-0000D6110000}"/>
    <cellStyle name="Normal 4 4 5 4" xfId="1443" xr:uid="{00000000-0005-0000-0000-0000D7110000}"/>
    <cellStyle name="Normal 4 4 5 4 2" xfId="7054" xr:uid="{00000000-0005-0000-0000-0000D8110000}"/>
    <cellStyle name="Normal 4 4 5 5" xfId="2135" xr:uid="{00000000-0005-0000-0000-0000D9110000}"/>
    <cellStyle name="Normal 4 4 5 5 2" xfId="7305" xr:uid="{00000000-0005-0000-0000-0000DA110000}"/>
    <cellStyle name="Normal 4 4 5 6" xfId="6693" xr:uid="{00000000-0005-0000-0000-0000DB110000}"/>
    <cellStyle name="Normal 4 4 5 6 2" xfId="7676" xr:uid="{00000000-0005-0000-0000-0000DC110000}"/>
    <cellStyle name="Normal 4 4 5 7" xfId="6803" xr:uid="{00000000-0005-0000-0000-0000DD110000}"/>
    <cellStyle name="Normal 4 4 6" xfId="1205" xr:uid="{00000000-0005-0000-0000-0000DE110000}"/>
    <cellStyle name="Normal 4 4 6 2" xfId="1316" xr:uid="{00000000-0005-0000-0000-0000DF110000}"/>
    <cellStyle name="Normal 4 4 6 2 2" xfId="1585" xr:uid="{00000000-0005-0000-0000-0000E0110000}"/>
    <cellStyle name="Normal 4 4 6 2 2 2" xfId="7196" xr:uid="{00000000-0005-0000-0000-0000E1110000}"/>
    <cellStyle name="Normal 4 4 6 2 3" xfId="2282" xr:uid="{00000000-0005-0000-0000-0000E2110000}"/>
    <cellStyle name="Normal 4 4 6 2 3 2" xfId="7443" xr:uid="{00000000-0005-0000-0000-0000E3110000}"/>
    <cellStyle name="Normal 4 4 6 2 4" xfId="7820" xr:uid="{00000000-0005-0000-0000-0000E4110000}"/>
    <cellStyle name="Normal 4 4 6 2 5" xfId="6927" xr:uid="{00000000-0005-0000-0000-0000E5110000}"/>
    <cellStyle name="Normal 4 4 6 3" xfId="1455" xr:uid="{00000000-0005-0000-0000-0000E6110000}"/>
    <cellStyle name="Normal 4 4 6 3 2" xfId="7066" xr:uid="{00000000-0005-0000-0000-0000E7110000}"/>
    <cellStyle name="Normal 4 4 6 4" xfId="2153" xr:uid="{00000000-0005-0000-0000-0000E8110000}"/>
    <cellStyle name="Normal 4 4 6 4 2" xfId="7315" xr:uid="{00000000-0005-0000-0000-0000E9110000}"/>
    <cellStyle name="Normal 4 4 6 5" xfId="6705" xr:uid="{00000000-0005-0000-0000-0000EA110000}"/>
    <cellStyle name="Normal 4 4 6 5 2" xfId="7688" xr:uid="{00000000-0005-0000-0000-0000EB110000}"/>
    <cellStyle name="Normal 4 4 6 6" xfId="6816" xr:uid="{00000000-0005-0000-0000-0000EC110000}"/>
    <cellStyle name="Normal 4 4 7" xfId="1266" xr:uid="{00000000-0005-0000-0000-0000ED110000}"/>
    <cellStyle name="Normal 4 4 7 2" xfId="1518" xr:uid="{00000000-0005-0000-0000-0000EE110000}"/>
    <cellStyle name="Normal 4 4 7 2 2" xfId="7129" xr:uid="{00000000-0005-0000-0000-0000EF110000}"/>
    <cellStyle name="Normal 4 4 7 3" xfId="2216" xr:uid="{00000000-0005-0000-0000-0000F0110000}"/>
    <cellStyle name="Normal 4 4 7 3 2" xfId="7377" xr:uid="{00000000-0005-0000-0000-0000F1110000}"/>
    <cellStyle name="Normal 4 4 7 4" xfId="7754" xr:uid="{00000000-0005-0000-0000-0000F2110000}"/>
    <cellStyle name="Normal 4 4 7 5" xfId="6877" xr:uid="{00000000-0005-0000-0000-0000F3110000}"/>
    <cellStyle name="Normal 4 4 8" xfId="1383" xr:uid="{00000000-0005-0000-0000-0000F4110000}"/>
    <cellStyle name="Normal 4 4 8 2" xfId="1536" xr:uid="{00000000-0005-0000-0000-0000F5110000}"/>
    <cellStyle name="Normal 4 4 8 2 2" xfId="7147" xr:uid="{00000000-0005-0000-0000-0000F6110000}"/>
    <cellStyle name="Normal 4 4 8 3" xfId="2234" xr:uid="{00000000-0005-0000-0000-0000F7110000}"/>
    <cellStyle name="Normal 4 4 8 3 2" xfId="7395" xr:uid="{00000000-0005-0000-0000-0000F8110000}"/>
    <cellStyle name="Normal 4 4 8 4" xfId="7772" xr:uid="{00000000-0005-0000-0000-0000F9110000}"/>
    <cellStyle name="Normal 4 4 8 5" xfId="6994" xr:uid="{00000000-0005-0000-0000-0000FA110000}"/>
    <cellStyle name="Normal 4 4 9" xfId="1403" xr:uid="{00000000-0005-0000-0000-0000FB110000}"/>
    <cellStyle name="Normal 4 4 9 2" xfId="7014" xr:uid="{00000000-0005-0000-0000-0000FC110000}"/>
    <cellStyle name="Normal 4 5" xfId="252" xr:uid="{00000000-0005-0000-0000-0000FD110000}"/>
    <cellStyle name="Normal 4 5 2" xfId="684" xr:uid="{00000000-0005-0000-0000-0000FE110000}"/>
    <cellStyle name="Normal 4 5 3" xfId="467" xr:uid="{00000000-0005-0000-0000-0000FF110000}"/>
    <cellStyle name="Normal 4 5 4" xfId="5888" xr:uid="{00000000-0005-0000-0000-000000120000}"/>
    <cellStyle name="Normal 4 6" xfId="679" xr:uid="{00000000-0005-0000-0000-000001120000}"/>
    <cellStyle name="Normal 4 6 2" xfId="1191" xr:uid="{00000000-0005-0000-0000-000002120000}"/>
    <cellStyle name="Normal 4 6 3" xfId="4425" xr:uid="{00000000-0005-0000-0000-000003120000}"/>
    <cellStyle name="Normal 4 6 4" xfId="3320" xr:uid="{00000000-0005-0000-0000-000004120000}"/>
    <cellStyle name="Normal 4 6 4 2" xfId="7886" xr:uid="{00000000-0005-0000-0000-000005120000}"/>
    <cellStyle name="Normal 4 6 4 3" xfId="7505" xr:uid="{00000000-0005-0000-0000-000006120000}"/>
    <cellStyle name="Normal 4 7" xfId="866" xr:uid="{00000000-0005-0000-0000-000007120000}"/>
    <cellStyle name="Normal 4 7 2" xfId="1190" xr:uid="{00000000-0005-0000-0000-000008120000}"/>
    <cellStyle name="Normal 4 7 3" xfId="1232" xr:uid="{00000000-0005-0000-0000-000009120000}"/>
    <cellStyle name="Normal 4 7 3 2" xfId="1343" xr:uid="{00000000-0005-0000-0000-00000A120000}"/>
    <cellStyle name="Normal 4 7 3 2 2" xfId="1612" xr:uid="{00000000-0005-0000-0000-00000B120000}"/>
    <cellStyle name="Normal 4 7 3 2 2 2" xfId="7223" xr:uid="{00000000-0005-0000-0000-00000C120000}"/>
    <cellStyle name="Normal 4 7 3 2 3" xfId="2309" xr:uid="{00000000-0005-0000-0000-00000D120000}"/>
    <cellStyle name="Normal 4 7 3 2 3 2" xfId="7470" xr:uid="{00000000-0005-0000-0000-00000E120000}"/>
    <cellStyle name="Normal 4 7 3 2 4" xfId="7847" xr:uid="{00000000-0005-0000-0000-00000F120000}"/>
    <cellStyle name="Normal 4 7 3 2 5" xfId="6954" xr:uid="{00000000-0005-0000-0000-000010120000}"/>
    <cellStyle name="Normal 4 7 3 3" xfId="1482" xr:uid="{00000000-0005-0000-0000-000011120000}"/>
    <cellStyle name="Normal 4 7 3 3 2" xfId="7093" xr:uid="{00000000-0005-0000-0000-000012120000}"/>
    <cellStyle name="Normal 4 7 3 4" xfId="2180" xr:uid="{00000000-0005-0000-0000-000013120000}"/>
    <cellStyle name="Normal 4 7 3 4 2" xfId="7341" xr:uid="{00000000-0005-0000-0000-000014120000}"/>
    <cellStyle name="Normal 4 7 3 5" xfId="6732" xr:uid="{00000000-0005-0000-0000-000015120000}"/>
    <cellStyle name="Normal 4 7 3 5 2" xfId="7715" xr:uid="{00000000-0005-0000-0000-000016120000}"/>
    <cellStyle name="Normal 4 7 3 6" xfId="6843" xr:uid="{00000000-0005-0000-0000-000017120000}"/>
    <cellStyle name="Normal 4 7 4" xfId="1289" xr:uid="{00000000-0005-0000-0000-000018120000}"/>
    <cellStyle name="Normal 4 7 4 2" xfId="1558" xr:uid="{00000000-0005-0000-0000-000019120000}"/>
    <cellStyle name="Normal 4 7 4 2 2" xfId="7169" xr:uid="{00000000-0005-0000-0000-00001A120000}"/>
    <cellStyle name="Normal 4 7 4 3" xfId="2255" xr:uid="{00000000-0005-0000-0000-00001B120000}"/>
    <cellStyle name="Normal 4 7 4 3 2" xfId="7416" xr:uid="{00000000-0005-0000-0000-00001C120000}"/>
    <cellStyle name="Normal 4 7 4 4" xfId="7793" xr:uid="{00000000-0005-0000-0000-00001D120000}"/>
    <cellStyle name="Normal 4 7 4 5" xfId="6900" xr:uid="{00000000-0005-0000-0000-00001E120000}"/>
    <cellStyle name="Normal 4 7 5" xfId="1427" xr:uid="{00000000-0005-0000-0000-00001F120000}"/>
    <cellStyle name="Normal 4 7 5 2" xfId="7038" xr:uid="{00000000-0005-0000-0000-000020120000}"/>
    <cellStyle name="Normal 4 7 6" xfId="2112" xr:uid="{00000000-0005-0000-0000-000021120000}"/>
    <cellStyle name="Normal 4 7 6 2" xfId="7291" xr:uid="{00000000-0005-0000-0000-000022120000}"/>
    <cellStyle name="Normal 4 7 7" xfId="6678" xr:uid="{00000000-0005-0000-0000-000023120000}"/>
    <cellStyle name="Normal 4 7 7 2" xfId="7654" xr:uid="{00000000-0005-0000-0000-000024120000}"/>
    <cellStyle name="Normal 4 7 8" xfId="6788" xr:uid="{00000000-0005-0000-0000-000025120000}"/>
    <cellStyle name="Normal 4 8" xfId="1189" xr:uid="{00000000-0005-0000-0000-000026120000}"/>
    <cellStyle name="Normal 4 9" xfId="685" xr:uid="{00000000-0005-0000-0000-000027120000}"/>
    <cellStyle name="Normal 4 9 2" xfId="1188" xr:uid="{00000000-0005-0000-0000-000028120000}"/>
    <cellStyle name="Normal 4_1.2.3 Suteren" xfId="686" xr:uid="{00000000-0005-0000-0000-000029120000}"/>
    <cellStyle name="Normal 40" xfId="253" xr:uid="{00000000-0005-0000-0000-00002A120000}"/>
    <cellStyle name="Normal 40 2" xfId="1074" xr:uid="{00000000-0005-0000-0000-00002B120000}"/>
    <cellStyle name="Normal 40 3" xfId="1075" xr:uid="{00000000-0005-0000-0000-00002C120000}"/>
    <cellStyle name="Normal 40 4" xfId="1076" xr:uid="{00000000-0005-0000-0000-00002D120000}"/>
    <cellStyle name="Normal 40 5" xfId="1077" xr:uid="{00000000-0005-0000-0000-00002E120000}"/>
    <cellStyle name="Normal 40 6" xfId="1078" xr:uid="{00000000-0005-0000-0000-00002F120000}"/>
    <cellStyle name="Normal 40 7" xfId="1079" xr:uid="{00000000-0005-0000-0000-000030120000}"/>
    <cellStyle name="Normal 40 8" xfId="1080" xr:uid="{00000000-0005-0000-0000-000031120000}"/>
    <cellStyle name="Normal 41" xfId="1081" xr:uid="{00000000-0005-0000-0000-000032120000}"/>
    <cellStyle name="Normal 41 2" xfId="2127" xr:uid="{00000000-0005-0000-0000-000033120000}"/>
    <cellStyle name="Normal 41 2 2" xfId="4697" xr:uid="{00000000-0005-0000-0000-000034120000}"/>
    <cellStyle name="Normal 41 3" xfId="4604" xr:uid="{00000000-0005-0000-0000-000035120000}"/>
    <cellStyle name="Normal 41 4" xfId="1733" xr:uid="{00000000-0005-0000-0000-000036120000}"/>
    <cellStyle name="Normal 42" xfId="254" xr:uid="{00000000-0005-0000-0000-000037120000}"/>
    <cellStyle name="Normal 42 18" xfId="687" xr:uid="{00000000-0005-0000-0000-000038120000}"/>
    <cellStyle name="Normal 42 2" xfId="1780" xr:uid="{00000000-0005-0000-0000-000039120000}"/>
    <cellStyle name="Normal 42 2 2" xfId="3321" xr:uid="{00000000-0005-0000-0000-00003A120000}"/>
    <cellStyle name="Normal 42 3" xfId="1734" xr:uid="{00000000-0005-0000-0000-00003B120000}"/>
    <cellStyle name="Normal 43" xfId="880" xr:uid="{00000000-0005-0000-0000-00003C120000}"/>
    <cellStyle name="Normal 43 2" xfId="2119" xr:uid="{00000000-0005-0000-0000-00003D120000}"/>
    <cellStyle name="Normal 43 2 2" xfId="4698" xr:uid="{00000000-0005-0000-0000-00003E120000}"/>
    <cellStyle name="Normal 43 3" xfId="4546" xr:uid="{00000000-0005-0000-0000-00003F120000}"/>
    <cellStyle name="Normal 43 4" xfId="1735" xr:uid="{00000000-0005-0000-0000-000040120000}"/>
    <cellStyle name="Normal 44" xfId="255" xr:uid="{00000000-0005-0000-0000-000041120000}"/>
    <cellStyle name="Normal 44 2" xfId="1781" xr:uid="{00000000-0005-0000-0000-000042120000}"/>
    <cellStyle name="Normal 44 2 2" xfId="3322" xr:uid="{00000000-0005-0000-0000-000043120000}"/>
    <cellStyle name="Normal 44 3" xfId="5913" xr:uid="{00000000-0005-0000-0000-000044120000}"/>
    <cellStyle name="Normal 44 4" xfId="1736" xr:uid="{00000000-0005-0000-0000-000045120000}"/>
    <cellStyle name="Normal 45" xfId="1082" xr:uid="{00000000-0005-0000-0000-000046120000}"/>
    <cellStyle name="Normal 45 2" xfId="2128" xr:uid="{00000000-0005-0000-0000-000047120000}"/>
    <cellStyle name="Normal 45 2 2" xfId="4699" xr:uid="{00000000-0005-0000-0000-000048120000}"/>
    <cellStyle name="Normal 45 3" xfId="4605" xr:uid="{00000000-0005-0000-0000-000049120000}"/>
    <cellStyle name="Normal 45 4" xfId="1737" xr:uid="{00000000-0005-0000-0000-00004A120000}"/>
    <cellStyle name="Normal 46" xfId="256" xr:uid="{00000000-0005-0000-0000-00004B120000}"/>
    <cellStyle name="Normal 46 2" xfId="1782" xr:uid="{00000000-0005-0000-0000-00004C120000}"/>
    <cellStyle name="Normal 46 2 2" xfId="3323" xr:uid="{00000000-0005-0000-0000-00004D120000}"/>
    <cellStyle name="Normal 46 3" xfId="1738" xr:uid="{00000000-0005-0000-0000-00004E120000}"/>
    <cellStyle name="Normal 47" xfId="1083" xr:uid="{00000000-0005-0000-0000-00004F120000}"/>
    <cellStyle name="Normal 47 2" xfId="2129" xr:uid="{00000000-0005-0000-0000-000050120000}"/>
    <cellStyle name="Normal 47 2 2" xfId="4700" xr:uid="{00000000-0005-0000-0000-000051120000}"/>
    <cellStyle name="Normal 47 3" xfId="4606" xr:uid="{00000000-0005-0000-0000-000052120000}"/>
    <cellStyle name="Normal 47 4" xfId="1739" xr:uid="{00000000-0005-0000-0000-000053120000}"/>
    <cellStyle name="Normal 48" xfId="1084" xr:uid="{00000000-0005-0000-0000-000054120000}"/>
    <cellStyle name="Normal 48 2" xfId="2130" xr:uid="{00000000-0005-0000-0000-000055120000}"/>
    <cellStyle name="Normal 48 2 2" xfId="4701" xr:uid="{00000000-0005-0000-0000-000056120000}"/>
    <cellStyle name="Normal 48 3" xfId="4607" xr:uid="{00000000-0005-0000-0000-000057120000}"/>
    <cellStyle name="Normal 48 4" xfId="1740" xr:uid="{00000000-0005-0000-0000-000058120000}"/>
    <cellStyle name="Normal 49" xfId="1085" xr:uid="{00000000-0005-0000-0000-000059120000}"/>
    <cellStyle name="Normal 49 2" xfId="5914" xr:uid="{00000000-0005-0000-0000-00005A120000}"/>
    <cellStyle name="Normal 5" xfId="257" xr:uid="{00000000-0005-0000-0000-00005B120000}"/>
    <cellStyle name="Normál 5" xfId="891" xr:uid="{00000000-0005-0000-0000-00005C120000}"/>
    <cellStyle name="Normal 5 10" xfId="1741" xr:uid="{00000000-0005-0000-0000-00005D120000}"/>
    <cellStyle name="Normal 5 11" xfId="4355" xr:uid="{00000000-0005-0000-0000-00005E120000}"/>
    <cellStyle name="Normal 5 12" xfId="5868" xr:uid="{00000000-0005-0000-0000-00005F120000}"/>
    <cellStyle name="Normal 5 12 2" xfId="7946" xr:uid="{00000000-0005-0000-0000-000060120000}"/>
    <cellStyle name="Normal 5 12 3" xfId="7562" xr:uid="{00000000-0005-0000-0000-000061120000}"/>
    <cellStyle name="Normal 5 13" xfId="1648" xr:uid="{00000000-0005-0000-0000-000062120000}"/>
    <cellStyle name="Normal 5 14" xfId="2065" xr:uid="{00000000-0005-0000-0000-000063120000}"/>
    <cellStyle name="Normal 5 15" xfId="1777" xr:uid="{00000000-0005-0000-0000-000064120000}"/>
    <cellStyle name="Normal 5 16" xfId="6645" xr:uid="{00000000-0005-0000-0000-000065120000}"/>
    <cellStyle name="Normal 5 17" xfId="6636" xr:uid="{00000000-0005-0000-0000-000066120000}"/>
    <cellStyle name="Normal 5 18" xfId="6647" xr:uid="{00000000-0005-0000-0000-000067120000}"/>
    <cellStyle name="Normal 5 19" xfId="6637" xr:uid="{00000000-0005-0000-0000-000068120000}"/>
    <cellStyle name="Normal 5 2" xfId="258" xr:uid="{00000000-0005-0000-0000-000069120000}"/>
    <cellStyle name="Normal 5 2 2" xfId="1783" xr:uid="{00000000-0005-0000-0000-00006A120000}"/>
    <cellStyle name="Normal 5 2 2 2" xfId="3324" xr:uid="{00000000-0005-0000-0000-00006B120000}"/>
    <cellStyle name="Normal 5 2 2 3" xfId="3675" xr:uid="{00000000-0005-0000-0000-00006C120000}"/>
    <cellStyle name="Normal 5 2 2 3 2" xfId="7902" xr:uid="{00000000-0005-0000-0000-00006D120000}"/>
    <cellStyle name="Normal 5 2 2 3 3" xfId="7521" xr:uid="{00000000-0005-0000-0000-00006E120000}"/>
    <cellStyle name="Normal 5 2 3" xfId="3676" xr:uid="{00000000-0005-0000-0000-00006F120000}"/>
    <cellStyle name="Normal 5 2 3 2" xfId="7903" xr:uid="{00000000-0005-0000-0000-000070120000}"/>
    <cellStyle name="Normal 5 2 3 3" xfId="7522" xr:uid="{00000000-0005-0000-0000-000071120000}"/>
    <cellStyle name="Normal 5 2 4" xfId="1666" xr:uid="{00000000-0005-0000-0000-000072120000}"/>
    <cellStyle name="Normal 5 20" xfId="7651" xr:uid="{00000000-0005-0000-0000-000073120000}"/>
    <cellStyle name="Normal 5 21" xfId="7955" xr:uid="{00000000-0005-0000-0000-000074120000}"/>
    <cellStyle name="Normal 5 22" xfId="7941" xr:uid="{00000000-0005-0000-0000-000075120000}"/>
    <cellStyle name="Normal 5 23" xfId="884" xr:uid="{00000000-0005-0000-0000-000076120000}"/>
    <cellStyle name="Normal 5 23 2" xfId="1241" xr:uid="{00000000-0005-0000-0000-000077120000}"/>
    <cellStyle name="Normal 5 23 2 2" xfId="1352" xr:uid="{00000000-0005-0000-0000-000078120000}"/>
    <cellStyle name="Normal 5 23 2 2 2" xfId="1621" xr:uid="{00000000-0005-0000-0000-000079120000}"/>
    <cellStyle name="Normal 5 23 2 2 2 2" xfId="7232" xr:uid="{00000000-0005-0000-0000-00007A120000}"/>
    <cellStyle name="Normal 5 23 2 2 3" xfId="2318" xr:uid="{00000000-0005-0000-0000-00007B120000}"/>
    <cellStyle name="Normal 5 23 2 2 3 2" xfId="7479" xr:uid="{00000000-0005-0000-0000-00007C120000}"/>
    <cellStyle name="Normal 5 23 2 2 4" xfId="7856" xr:uid="{00000000-0005-0000-0000-00007D120000}"/>
    <cellStyle name="Normal 5 23 2 2 5" xfId="6963" xr:uid="{00000000-0005-0000-0000-00007E120000}"/>
    <cellStyle name="Normal 5 23 2 3" xfId="1491" xr:uid="{00000000-0005-0000-0000-00007F120000}"/>
    <cellStyle name="Normal 5 23 2 3 2" xfId="7102" xr:uid="{00000000-0005-0000-0000-000080120000}"/>
    <cellStyle name="Normal 5 23 2 4" xfId="2189" xr:uid="{00000000-0005-0000-0000-000081120000}"/>
    <cellStyle name="Normal 5 23 2 4 2" xfId="7350" xr:uid="{00000000-0005-0000-0000-000082120000}"/>
    <cellStyle name="Normal 5 23 2 5" xfId="6741" xr:uid="{00000000-0005-0000-0000-000083120000}"/>
    <cellStyle name="Normal 5 23 2 5 2" xfId="7724" xr:uid="{00000000-0005-0000-0000-000084120000}"/>
    <cellStyle name="Normal 5 23 2 6" xfId="6852" xr:uid="{00000000-0005-0000-0000-000085120000}"/>
    <cellStyle name="Normal 5 23 3" xfId="1297" xr:uid="{00000000-0005-0000-0000-000086120000}"/>
    <cellStyle name="Normal 5 23 3 2" xfId="1566" xr:uid="{00000000-0005-0000-0000-000087120000}"/>
    <cellStyle name="Normal 5 23 3 2 2" xfId="7177" xr:uid="{00000000-0005-0000-0000-000088120000}"/>
    <cellStyle name="Normal 5 23 3 3" xfId="2263" xr:uid="{00000000-0005-0000-0000-000089120000}"/>
    <cellStyle name="Normal 5 23 3 3 2" xfId="7424" xr:uid="{00000000-0005-0000-0000-00008A120000}"/>
    <cellStyle name="Normal 5 23 3 4" xfId="7801" xr:uid="{00000000-0005-0000-0000-00008B120000}"/>
    <cellStyle name="Normal 5 23 3 5" xfId="6908" xr:uid="{00000000-0005-0000-0000-00008C120000}"/>
    <cellStyle name="Normal 5 23 4" xfId="1435" xr:uid="{00000000-0005-0000-0000-00008D120000}"/>
    <cellStyle name="Normal 5 23 4 2" xfId="7046" xr:uid="{00000000-0005-0000-0000-00008E120000}"/>
    <cellStyle name="Normal 5 23 5" xfId="2121" xr:uid="{00000000-0005-0000-0000-00008F120000}"/>
    <cellStyle name="Normal 5 23 5 2" xfId="7298" xr:uid="{00000000-0005-0000-0000-000090120000}"/>
    <cellStyle name="Normal 5 23 6" xfId="6686" xr:uid="{00000000-0005-0000-0000-000091120000}"/>
    <cellStyle name="Normal 5 23 6 2" xfId="7662" xr:uid="{00000000-0005-0000-0000-000092120000}"/>
    <cellStyle name="Normal 5 23 7" xfId="6796" xr:uid="{00000000-0005-0000-0000-000093120000}"/>
    <cellStyle name="Normal 5 24" xfId="7907" xr:uid="{00000000-0005-0000-0000-000094120000}"/>
    <cellStyle name="Normal 5 3" xfId="259" xr:uid="{00000000-0005-0000-0000-000095120000}"/>
    <cellStyle name="Normal 5 3 2" xfId="3677" xr:uid="{00000000-0005-0000-0000-000096120000}"/>
    <cellStyle name="Normal 5 3 2 2" xfId="7904" xr:uid="{00000000-0005-0000-0000-000097120000}"/>
    <cellStyle name="Normal 5 3 2 3" xfId="7523" xr:uid="{00000000-0005-0000-0000-000098120000}"/>
    <cellStyle name="Normal 5 3 3" xfId="6111" xr:uid="{00000000-0005-0000-0000-000099120000}"/>
    <cellStyle name="Normal 5 35" xfId="688" xr:uid="{00000000-0005-0000-0000-00009A120000}"/>
    <cellStyle name="Normal 5 4" xfId="260" xr:uid="{00000000-0005-0000-0000-00009B120000}"/>
    <cellStyle name="Normal 5 4 10" xfId="6659" xr:uid="{00000000-0005-0000-0000-00009C120000}"/>
    <cellStyle name="Normal 5 4 10 2" xfId="7631" xr:uid="{00000000-0005-0000-0000-00009D120000}"/>
    <cellStyle name="Normal 5 4 11" xfId="6769" xr:uid="{00000000-0005-0000-0000-00009E120000}"/>
    <cellStyle name="Normal 5 4 2" xfId="261" xr:uid="{00000000-0005-0000-0000-00009F120000}"/>
    <cellStyle name="Normal 5 4 2 2" xfId="1209" xr:uid="{00000000-0005-0000-0000-0000A0120000}"/>
    <cellStyle name="Normal 5 4 2 2 2" xfId="1320" xr:uid="{00000000-0005-0000-0000-0000A1120000}"/>
    <cellStyle name="Normal 5 4 2 2 2 2" xfId="1589" xr:uid="{00000000-0005-0000-0000-0000A2120000}"/>
    <cellStyle name="Normal 5 4 2 2 2 2 2" xfId="7200" xr:uid="{00000000-0005-0000-0000-0000A3120000}"/>
    <cellStyle name="Normal 5 4 2 2 2 3" xfId="2286" xr:uid="{00000000-0005-0000-0000-0000A4120000}"/>
    <cellStyle name="Normal 5 4 2 2 2 3 2" xfId="7447" xr:uid="{00000000-0005-0000-0000-0000A5120000}"/>
    <cellStyle name="Normal 5 4 2 2 2 4" xfId="7824" xr:uid="{00000000-0005-0000-0000-0000A6120000}"/>
    <cellStyle name="Normal 5 4 2 2 2 5" xfId="6931" xr:uid="{00000000-0005-0000-0000-0000A7120000}"/>
    <cellStyle name="Normal 5 4 2 2 3" xfId="1459" xr:uid="{00000000-0005-0000-0000-0000A8120000}"/>
    <cellStyle name="Normal 5 4 2 2 3 2" xfId="7070" xr:uid="{00000000-0005-0000-0000-0000A9120000}"/>
    <cellStyle name="Normal 5 4 2 2 4" xfId="2157" xr:uid="{00000000-0005-0000-0000-0000AA120000}"/>
    <cellStyle name="Normal 5 4 2 2 4 2" xfId="7319" xr:uid="{00000000-0005-0000-0000-0000AB120000}"/>
    <cellStyle name="Normal 5 4 2 2 5" xfId="6709" xr:uid="{00000000-0005-0000-0000-0000AC120000}"/>
    <cellStyle name="Normal 5 4 2 2 5 2" xfId="7692" xr:uid="{00000000-0005-0000-0000-0000AD120000}"/>
    <cellStyle name="Normal 5 4 2 2 6" xfId="6820" xr:uid="{00000000-0005-0000-0000-0000AE120000}"/>
    <cellStyle name="Normal 5 4 2 3" xfId="1270" xr:uid="{00000000-0005-0000-0000-0000AF120000}"/>
    <cellStyle name="Normal 5 4 2 3 2" xfId="1528" xr:uid="{00000000-0005-0000-0000-0000B0120000}"/>
    <cellStyle name="Normal 5 4 2 3 2 2" xfId="7139" xr:uid="{00000000-0005-0000-0000-0000B1120000}"/>
    <cellStyle name="Normal 5 4 2 3 3" xfId="2226" xr:uid="{00000000-0005-0000-0000-0000B2120000}"/>
    <cellStyle name="Normal 5 4 2 3 3 2" xfId="7387" xr:uid="{00000000-0005-0000-0000-0000B3120000}"/>
    <cellStyle name="Normal 5 4 2 3 4" xfId="7764" xr:uid="{00000000-0005-0000-0000-0000B4120000}"/>
    <cellStyle name="Normal 5 4 2 3 5" xfId="6881" xr:uid="{00000000-0005-0000-0000-0000B5120000}"/>
    <cellStyle name="Normal 5 4 2 4" xfId="1386" xr:uid="{00000000-0005-0000-0000-0000B6120000}"/>
    <cellStyle name="Normal 5 4 2 4 2" xfId="1540" xr:uid="{00000000-0005-0000-0000-0000B7120000}"/>
    <cellStyle name="Normal 5 4 2 4 2 2" xfId="7151" xr:uid="{00000000-0005-0000-0000-0000B8120000}"/>
    <cellStyle name="Normal 5 4 2 4 3" xfId="2238" xr:uid="{00000000-0005-0000-0000-0000B9120000}"/>
    <cellStyle name="Normal 5 4 2 4 3 2" xfId="7399" xr:uid="{00000000-0005-0000-0000-0000BA120000}"/>
    <cellStyle name="Normal 5 4 2 4 4" xfId="7776" xr:uid="{00000000-0005-0000-0000-0000BB120000}"/>
    <cellStyle name="Normal 5 4 2 4 5" xfId="6997" xr:uid="{00000000-0005-0000-0000-0000BC120000}"/>
    <cellStyle name="Normal 5 4 2 5" xfId="1407" xr:uid="{00000000-0005-0000-0000-0000BD120000}"/>
    <cellStyle name="Normal 5 4 2 5 2" xfId="7018" xr:uid="{00000000-0005-0000-0000-0000BE120000}"/>
    <cellStyle name="Normal 5 4 2 6" xfId="1799" xr:uid="{00000000-0005-0000-0000-0000BF120000}"/>
    <cellStyle name="Normal 5 4 2 6 2" xfId="7272" xr:uid="{00000000-0005-0000-0000-0000C0120000}"/>
    <cellStyle name="Normal 5 4 2 7" xfId="6660" xr:uid="{00000000-0005-0000-0000-0000C1120000}"/>
    <cellStyle name="Normal 5 4 2 7 2" xfId="7632" xr:uid="{00000000-0005-0000-0000-0000C2120000}"/>
    <cellStyle name="Normal 5 4 2 8" xfId="6770" xr:uid="{00000000-0005-0000-0000-0000C3120000}"/>
    <cellStyle name="Normal 5 4 3" xfId="262" xr:uid="{00000000-0005-0000-0000-0000C4120000}"/>
    <cellStyle name="Normal 5 4 3 2" xfId="1210" xr:uid="{00000000-0005-0000-0000-0000C5120000}"/>
    <cellStyle name="Normal 5 4 3 2 2" xfId="1321" xr:uid="{00000000-0005-0000-0000-0000C6120000}"/>
    <cellStyle name="Normal 5 4 3 2 2 2" xfId="1590" xr:uid="{00000000-0005-0000-0000-0000C7120000}"/>
    <cellStyle name="Normal 5 4 3 2 2 2 2" xfId="7201" xr:uid="{00000000-0005-0000-0000-0000C8120000}"/>
    <cellStyle name="Normal 5 4 3 2 2 3" xfId="2287" xr:uid="{00000000-0005-0000-0000-0000C9120000}"/>
    <cellStyle name="Normal 5 4 3 2 2 3 2" xfId="7448" xr:uid="{00000000-0005-0000-0000-0000CA120000}"/>
    <cellStyle name="Normal 5 4 3 2 2 4" xfId="7825" xr:uid="{00000000-0005-0000-0000-0000CB120000}"/>
    <cellStyle name="Normal 5 4 3 2 2 5" xfId="6932" xr:uid="{00000000-0005-0000-0000-0000CC120000}"/>
    <cellStyle name="Normal 5 4 3 2 3" xfId="1460" xr:uid="{00000000-0005-0000-0000-0000CD120000}"/>
    <cellStyle name="Normal 5 4 3 2 3 2" xfId="7071" xr:uid="{00000000-0005-0000-0000-0000CE120000}"/>
    <cellStyle name="Normal 5 4 3 2 4" xfId="2158" xr:uid="{00000000-0005-0000-0000-0000CF120000}"/>
    <cellStyle name="Normal 5 4 3 2 4 2" xfId="7320" xr:uid="{00000000-0005-0000-0000-0000D0120000}"/>
    <cellStyle name="Normal 5 4 3 2 5" xfId="6710" xr:uid="{00000000-0005-0000-0000-0000D1120000}"/>
    <cellStyle name="Normal 5 4 3 2 5 2" xfId="7693" xr:uid="{00000000-0005-0000-0000-0000D2120000}"/>
    <cellStyle name="Normal 5 4 3 2 6" xfId="6821" xr:uid="{00000000-0005-0000-0000-0000D3120000}"/>
    <cellStyle name="Normal 5 4 3 3" xfId="1271" xr:uid="{00000000-0005-0000-0000-0000D4120000}"/>
    <cellStyle name="Normal 5 4 3 3 2" xfId="1541" xr:uid="{00000000-0005-0000-0000-0000D5120000}"/>
    <cellStyle name="Normal 5 4 3 3 2 2" xfId="7152" xr:uid="{00000000-0005-0000-0000-0000D6120000}"/>
    <cellStyle name="Normal 5 4 3 3 3" xfId="2239" xr:uid="{00000000-0005-0000-0000-0000D7120000}"/>
    <cellStyle name="Normal 5 4 3 3 3 2" xfId="7400" xr:uid="{00000000-0005-0000-0000-0000D8120000}"/>
    <cellStyle name="Normal 5 4 3 3 4" xfId="7777" xr:uid="{00000000-0005-0000-0000-0000D9120000}"/>
    <cellStyle name="Normal 5 4 3 3 5" xfId="6882" xr:uid="{00000000-0005-0000-0000-0000DA120000}"/>
    <cellStyle name="Normal 5 4 3 4" xfId="1408" xr:uid="{00000000-0005-0000-0000-0000DB120000}"/>
    <cellStyle name="Normal 5 4 3 4 2" xfId="7019" xr:uid="{00000000-0005-0000-0000-0000DC120000}"/>
    <cellStyle name="Normal 5 4 3 5" xfId="1807" xr:uid="{00000000-0005-0000-0000-0000DD120000}"/>
    <cellStyle name="Normal 5 4 3 5 2" xfId="7280" xr:uid="{00000000-0005-0000-0000-0000DE120000}"/>
    <cellStyle name="Normal 5 4 3 6" xfId="6661" xr:uid="{00000000-0005-0000-0000-0000DF120000}"/>
    <cellStyle name="Normal 5 4 3 6 2" xfId="7633" xr:uid="{00000000-0005-0000-0000-0000E0120000}"/>
    <cellStyle name="Normal 5 4 3 7" xfId="6771" xr:uid="{00000000-0005-0000-0000-0000E1120000}"/>
    <cellStyle name="Normal 5 4 4" xfId="1116" xr:uid="{00000000-0005-0000-0000-0000E2120000}"/>
    <cellStyle name="Normal 5 4 4 2" xfId="1251" xr:uid="{00000000-0005-0000-0000-0000E3120000}"/>
    <cellStyle name="Normal 5 4 4 2 2" xfId="1362" xr:uid="{00000000-0005-0000-0000-0000E4120000}"/>
    <cellStyle name="Normal 5 4 4 2 2 2" xfId="1631" xr:uid="{00000000-0005-0000-0000-0000E5120000}"/>
    <cellStyle name="Normal 5 4 4 2 2 2 2" xfId="7242" xr:uid="{00000000-0005-0000-0000-0000E6120000}"/>
    <cellStyle name="Normal 5 4 4 2 2 3" xfId="2328" xr:uid="{00000000-0005-0000-0000-0000E7120000}"/>
    <cellStyle name="Normal 5 4 4 2 2 3 2" xfId="7489" xr:uid="{00000000-0005-0000-0000-0000E8120000}"/>
    <cellStyle name="Normal 5 4 4 2 2 4" xfId="7866" xr:uid="{00000000-0005-0000-0000-0000E9120000}"/>
    <cellStyle name="Normal 5 4 4 2 2 5" xfId="6973" xr:uid="{00000000-0005-0000-0000-0000EA120000}"/>
    <cellStyle name="Normal 5 4 4 2 3" xfId="1501" xr:uid="{00000000-0005-0000-0000-0000EB120000}"/>
    <cellStyle name="Normal 5 4 4 2 3 2" xfId="7112" xr:uid="{00000000-0005-0000-0000-0000EC120000}"/>
    <cellStyle name="Normal 5 4 4 2 4" xfId="2199" xr:uid="{00000000-0005-0000-0000-0000ED120000}"/>
    <cellStyle name="Normal 5 4 4 2 4 2" xfId="7360" xr:uid="{00000000-0005-0000-0000-0000EE120000}"/>
    <cellStyle name="Normal 5 4 4 2 5" xfId="6751" xr:uid="{00000000-0005-0000-0000-0000EF120000}"/>
    <cellStyle name="Normal 5 4 4 2 5 2" xfId="7734" xr:uid="{00000000-0005-0000-0000-0000F0120000}"/>
    <cellStyle name="Normal 5 4 4 2 6" xfId="6862" xr:uid="{00000000-0005-0000-0000-0000F1120000}"/>
    <cellStyle name="Normal 5 4 4 3" xfId="1305" xr:uid="{00000000-0005-0000-0000-0000F2120000}"/>
    <cellStyle name="Normal 5 4 4 3 2" xfId="1574" xr:uid="{00000000-0005-0000-0000-0000F3120000}"/>
    <cellStyle name="Normal 5 4 4 3 2 2" xfId="7185" xr:uid="{00000000-0005-0000-0000-0000F4120000}"/>
    <cellStyle name="Normal 5 4 4 3 3" xfId="2271" xr:uid="{00000000-0005-0000-0000-0000F5120000}"/>
    <cellStyle name="Normal 5 4 4 3 3 2" xfId="7432" xr:uid="{00000000-0005-0000-0000-0000F6120000}"/>
    <cellStyle name="Normal 5 4 4 3 4" xfId="7809" xr:uid="{00000000-0005-0000-0000-0000F7120000}"/>
    <cellStyle name="Normal 5 4 4 3 5" xfId="6916" xr:uid="{00000000-0005-0000-0000-0000F8120000}"/>
    <cellStyle name="Normal 5 4 4 4" xfId="1444" xr:uid="{00000000-0005-0000-0000-0000F9120000}"/>
    <cellStyle name="Normal 5 4 4 4 2" xfId="7055" xr:uid="{00000000-0005-0000-0000-0000FA120000}"/>
    <cellStyle name="Normal 5 4 4 5" xfId="2136" xr:uid="{00000000-0005-0000-0000-0000FB120000}"/>
    <cellStyle name="Normal 5 4 4 5 2" xfId="7306" xr:uid="{00000000-0005-0000-0000-0000FC120000}"/>
    <cellStyle name="Normal 5 4 4 6" xfId="6694" xr:uid="{00000000-0005-0000-0000-0000FD120000}"/>
    <cellStyle name="Normal 5 4 4 6 2" xfId="7677" xr:uid="{00000000-0005-0000-0000-0000FE120000}"/>
    <cellStyle name="Normal 5 4 4 7" xfId="6804" xr:uid="{00000000-0005-0000-0000-0000FF120000}"/>
    <cellStyle name="Normal 5 4 5" xfId="1208" xr:uid="{00000000-0005-0000-0000-000000130000}"/>
    <cellStyle name="Normal 5 4 5 2" xfId="1319" xr:uid="{00000000-0005-0000-0000-000001130000}"/>
    <cellStyle name="Normal 5 4 5 2 2" xfId="1588" xr:uid="{00000000-0005-0000-0000-000002130000}"/>
    <cellStyle name="Normal 5 4 5 2 2 2" xfId="7199" xr:uid="{00000000-0005-0000-0000-000003130000}"/>
    <cellStyle name="Normal 5 4 5 2 3" xfId="2285" xr:uid="{00000000-0005-0000-0000-000004130000}"/>
    <cellStyle name="Normal 5 4 5 2 3 2" xfId="7446" xr:uid="{00000000-0005-0000-0000-000005130000}"/>
    <cellStyle name="Normal 5 4 5 2 4" xfId="7823" xr:uid="{00000000-0005-0000-0000-000006130000}"/>
    <cellStyle name="Normal 5 4 5 2 5" xfId="6930" xr:uid="{00000000-0005-0000-0000-000007130000}"/>
    <cellStyle name="Normal 5 4 5 3" xfId="1458" xr:uid="{00000000-0005-0000-0000-000008130000}"/>
    <cellStyle name="Normal 5 4 5 3 2" xfId="7069" xr:uid="{00000000-0005-0000-0000-000009130000}"/>
    <cellStyle name="Normal 5 4 5 4" xfId="2156" xr:uid="{00000000-0005-0000-0000-00000A130000}"/>
    <cellStyle name="Normal 5 4 5 4 2" xfId="7318" xr:uid="{00000000-0005-0000-0000-00000B130000}"/>
    <cellStyle name="Normal 5 4 5 5" xfId="6708" xr:uid="{00000000-0005-0000-0000-00000C130000}"/>
    <cellStyle name="Normal 5 4 5 5 2" xfId="7691" xr:uid="{00000000-0005-0000-0000-00000D130000}"/>
    <cellStyle name="Normal 5 4 5 6" xfId="6819" xr:uid="{00000000-0005-0000-0000-00000E130000}"/>
    <cellStyle name="Normal 5 4 6" xfId="1269" xr:uid="{00000000-0005-0000-0000-00000F130000}"/>
    <cellStyle name="Normal 5 4 6 2" xfId="1519" xr:uid="{00000000-0005-0000-0000-000010130000}"/>
    <cellStyle name="Normal 5 4 6 2 2" xfId="7130" xr:uid="{00000000-0005-0000-0000-000011130000}"/>
    <cellStyle name="Normal 5 4 6 3" xfId="2217" xr:uid="{00000000-0005-0000-0000-000012130000}"/>
    <cellStyle name="Normal 5 4 6 3 2" xfId="7378" xr:uid="{00000000-0005-0000-0000-000013130000}"/>
    <cellStyle name="Normal 5 4 6 4" xfId="7755" xr:uid="{00000000-0005-0000-0000-000014130000}"/>
    <cellStyle name="Normal 5 4 6 5" xfId="6880" xr:uid="{00000000-0005-0000-0000-000015130000}"/>
    <cellStyle name="Normal 5 4 7" xfId="1385" xr:uid="{00000000-0005-0000-0000-000016130000}"/>
    <cellStyle name="Normal 5 4 7 2" xfId="1539" xr:uid="{00000000-0005-0000-0000-000017130000}"/>
    <cellStyle name="Normal 5 4 7 2 2" xfId="7150" xr:uid="{00000000-0005-0000-0000-000018130000}"/>
    <cellStyle name="Normal 5 4 7 3" xfId="2237" xr:uid="{00000000-0005-0000-0000-000019130000}"/>
    <cellStyle name="Normal 5 4 7 3 2" xfId="7398" xr:uid="{00000000-0005-0000-0000-00001A130000}"/>
    <cellStyle name="Normal 5 4 7 4" xfId="7775" xr:uid="{00000000-0005-0000-0000-00001B130000}"/>
    <cellStyle name="Normal 5 4 7 5" xfId="6996" xr:uid="{00000000-0005-0000-0000-00001C130000}"/>
    <cellStyle name="Normal 5 4 8" xfId="1406" xr:uid="{00000000-0005-0000-0000-00001D130000}"/>
    <cellStyle name="Normal 5 4 8 2" xfId="7017" xr:uid="{00000000-0005-0000-0000-00001E130000}"/>
    <cellStyle name="Normal 5 4 9" xfId="1784" xr:uid="{00000000-0005-0000-0000-00001F130000}"/>
    <cellStyle name="Normal 5 4 9 2" xfId="7264" xr:uid="{00000000-0005-0000-0000-000020130000}"/>
    <cellStyle name="Normal 5 47" xfId="689" xr:uid="{00000000-0005-0000-0000-000021130000}"/>
    <cellStyle name="Normal 5 5" xfId="263" xr:uid="{00000000-0005-0000-0000-000022130000}"/>
    <cellStyle name="Normal 5 5 2" xfId="468" xr:uid="{00000000-0005-0000-0000-000023130000}"/>
    <cellStyle name="Normal 5 58" xfId="690" xr:uid="{00000000-0005-0000-0000-000024130000}"/>
    <cellStyle name="Normal 5 6" xfId="867" xr:uid="{00000000-0005-0000-0000-000025130000}"/>
    <cellStyle name="Normal 5 6 2" xfId="1233" xr:uid="{00000000-0005-0000-0000-000026130000}"/>
    <cellStyle name="Normal 5 6 2 2" xfId="1344" xr:uid="{00000000-0005-0000-0000-000027130000}"/>
    <cellStyle name="Normal 5 6 2 2 2" xfId="1613" xr:uid="{00000000-0005-0000-0000-000028130000}"/>
    <cellStyle name="Normal 5 6 2 2 2 2" xfId="7224" xr:uid="{00000000-0005-0000-0000-000029130000}"/>
    <cellStyle name="Normal 5 6 2 2 3" xfId="2310" xr:uid="{00000000-0005-0000-0000-00002A130000}"/>
    <cellStyle name="Normal 5 6 2 2 3 2" xfId="7471" xr:uid="{00000000-0005-0000-0000-00002B130000}"/>
    <cellStyle name="Normal 5 6 2 2 4" xfId="7848" xr:uid="{00000000-0005-0000-0000-00002C130000}"/>
    <cellStyle name="Normal 5 6 2 2 5" xfId="6955" xr:uid="{00000000-0005-0000-0000-00002D130000}"/>
    <cellStyle name="Normal 5 6 2 3" xfId="1483" xr:uid="{00000000-0005-0000-0000-00002E130000}"/>
    <cellStyle name="Normal 5 6 2 3 2" xfId="7094" xr:uid="{00000000-0005-0000-0000-00002F130000}"/>
    <cellStyle name="Normal 5 6 2 4" xfId="2181" xr:uid="{00000000-0005-0000-0000-000030130000}"/>
    <cellStyle name="Normal 5 6 2 4 2" xfId="7342" xr:uid="{00000000-0005-0000-0000-000031130000}"/>
    <cellStyle name="Normal 5 6 2 5" xfId="6733" xr:uid="{00000000-0005-0000-0000-000032130000}"/>
    <cellStyle name="Normal 5 6 2 5 2" xfId="7716" xr:uid="{00000000-0005-0000-0000-000033130000}"/>
    <cellStyle name="Normal 5 6 2 6" xfId="6844" xr:uid="{00000000-0005-0000-0000-000034130000}"/>
    <cellStyle name="Normal 5 6 3" xfId="1290" xr:uid="{00000000-0005-0000-0000-000035130000}"/>
    <cellStyle name="Normal 5 6 3 2" xfId="1559" xr:uid="{00000000-0005-0000-0000-000036130000}"/>
    <cellStyle name="Normal 5 6 3 2 2" xfId="7170" xr:uid="{00000000-0005-0000-0000-000037130000}"/>
    <cellStyle name="Normal 5 6 3 3" xfId="2256" xr:uid="{00000000-0005-0000-0000-000038130000}"/>
    <cellStyle name="Normal 5 6 3 3 2" xfId="7417" xr:uid="{00000000-0005-0000-0000-000039130000}"/>
    <cellStyle name="Normal 5 6 3 4" xfId="7794" xr:uid="{00000000-0005-0000-0000-00003A130000}"/>
    <cellStyle name="Normal 5 6 3 5" xfId="6901" xr:uid="{00000000-0005-0000-0000-00003B130000}"/>
    <cellStyle name="Normal 5 6 4" xfId="1428" xr:uid="{00000000-0005-0000-0000-00003C130000}"/>
    <cellStyle name="Normal 5 6 4 2" xfId="3325" xr:uid="{00000000-0005-0000-0000-00003D130000}"/>
    <cellStyle name="Normal 5 6 4 3" xfId="7039" xr:uid="{00000000-0005-0000-0000-00003E130000}"/>
    <cellStyle name="Normal 5 6 5" xfId="2113" xr:uid="{00000000-0005-0000-0000-00003F130000}"/>
    <cellStyle name="Normal 5 6 5 2" xfId="7292" xr:uid="{00000000-0005-0000-0000-000040130000}"/>
    <cellStyle name="Normal 5 6 6" xfId="6679" xr:uid="{00000000-0005-0000-0000-000041130000}"/>
    <cellStyle name="Normal 5 6 6 2" xfId="7655" xr:uid="{00000000-0005-0000-0000-000042130000}"/>
    <cellStyle name="Normal 5 6 7" xfId="6789" xr:uid="{00000000-0005-0000-0000-000043130000}"/>
    <cellStyle name="Normal 5 66" xfId="691" xr:uid="{00000000-0005-0000-0000-000044130000}"/>
    <cellStyle name="Normal 5 7" xfId="1869" xr:uid="{00000000-0005-0000-0000-000045130000}"/>
    <cellStyle name="Normal 5 7 2" xfId="4677" xr:uid="{00000000-0005-0000-0000-000046130000}"/>
    <cellStyle name="Normal 5 8" xfId="4845" xr:uid="{00000000-0005-0000-0000-000047130000}"/>
    <cellStyle name="Normal 5 8 2" xfId="5869" xr:uid="{00000000-0005-0000-0000-000048130000}"/>
    <cellStyle name="Normal 5 9" xfId="4854" xr:uid="{00000000-0005-0000-0000-000049130000}"/>
    <cellStyle name="Normal 52" xfId="892" xr:uid="{00000000-0005-0000-0000-00004A130000}"/>
    <cellStyle name="Normal 52 2" xfId="1242" xr:uid="{00000000-0005-0000-0000-00004B130000}"/>
    <cellStyle name="Normal 52 2 2" xfId="1353" xr:uid="{00000000-0005-0000-0000-00004C130000}"/>
    <cellStyle name="Normal 52 2 2 2" xfId="1622" xr:uid="{00000000-0005-0000-0000-00004D130000}"/>
    <cellStyle name="Normal 52 2 2 2 2" xfId="7233" xr:uid="{00000000-0005-0000-0000-00004E130000}"/>
    <cellStyle name="Normal 52 2 2 3" xfId="2319" xr:uid="{00000000-0005-0000-0000-00004F130000}"/>
    <cellStyle name="Normal 52 2 2 3 2" xfId="7480" xr:uid="{00000000-0005-0000-0000-000050130000}"/>
    <cellStyle name="Normal 52 2 2 4" xfId="7857" xr:uid="{00000000-0005-0000-0000-000051130000}"/>
    <cellStyle name="Normal 52 2 2 5" xfId="6964" xr:uid="{00000000-0005-0000-0000-000052130000}"/>
    <cellStyle name="Normal 52 2 3" xfId="1492" xr:uid="{00000000-0005-0000-0000-000053130000}"/>
    <cellStyle name="Normal 52 2 3 2" xfId="7103" xr:uid="{00000000-0005-0000-0000-000054130000}"/>
    <cellStyle name="Normal 52 2 4" xfId="2190" xr:uid="{00000000-0005-0000-0000-000055130000}"/>
    <cellStyle name="Normal 52 2 4 2" xfId="7351" xr:uid="{00000000-0005-0000-0000-000056130000}"/>
    <cellStyle name="Normal 52 2 5" xfId="6742" xr:uid="{00000000-0005-0000-0000-000057130000}"/>
    <cellStyle name="Normal 52 2 5 2" xfId="7725" xr:uid="{00000000-0005-0000-0000-000058130000}"/>
    <cellStyle name="Normal 52 2 6" xfId="6853" xr:uid="{00000000-0005-0000-0000-000059130000}"/>
    <cellStyle name="Normal 52 3" xfId="1298" xr:uid="{00000000-0005-0000-0000-00005A130000}"/>
    <cellStyle name="Normal 52 3 2" xfId="1567" xr:uid="{00000000-0005-0000-0000-00005B130000}"/>
    <cellStyle name="Normal 52 3 2 2" xfId="7178" xr:uid="{00000000-0005-0000-0000-00005C130000}"/>
    <cellStyle name="Normal 52 3 3" xfId="2264" xr:uid="{00000000-0005-0000-0000-00005D130000}"/>
    <cellStyle name="Normal 52 3 3 2" xfId="7425" xr:uid="{00000000-0005-0000-0000-00005E130000}"/>
    <cellStyle name="Normal 52 3 4" xfId="7802" xr:uid="{00000000-0005-0000-0000-00005F130000}"/>
    <cellStyle name="Normal 52 3 5" xfId="6909" xr:uid="{00000000-0005-0000-0000-000060130000}"/>
    <cellStyle name="Normal 52 4" xfId="1436" xr:uid="{00000000-0005-0000-0000-000061130000}"/>
    <cellStyle name="Normal 52 4 2" xfId="7047" xr:uid="{00000000-0005-0000-0000-000062130000}"/>
    <cellStyle name="Normal 52 5" xfId="2122" xr:uid="{00000000-0005-0000-0000-000063130000}"/>
    <cellStyle name="Normal 52 5 2" xfId="7299" xr:uid="{00000000-0005-0000-0000-000064130000}"/>
    <cellStyle name="Normal 52 6" xfId="6687" xr:uid="{00000000-0005-0000-0000-000065130000}"/>
    <cellStyle name="Normal 52 6 2" xfId="7663" xr:uid="{00000000-0005-0000-0000-000066130000}"/>
    <cellStyle name="Normal 52 7" xfId="6797" xr:uid="{00000000-0005-0000-0000-000067130000}"/>
    <cellStyle name="Normal 53" xfId="1086" xr:uid="{00000000-0005-0000-0000-000068130000}"/>
    <cellStyle name="Normal 56" xfId="893" xr:uid="{00000000-0005-0000-0000-000069130000}"/>
    <cellStyle name="Normal 56 2" xfId="1243" xr:uid="{00000000-0005-0000-0000-00006A130000}"/>
    <cellStyle name="Normal 56 2 2" xfId="1354" xr:uid="{00000000-0005-0000-0000-00006B130000}"/>
    <cellStyle name="Normal 56 2 2 2" xfId="1623" xr:uid="{00000000-0005-0000-0000-00006C130000}"/>
    <cellStyle name="Normal 56 2 2 2 2" xfId="7234" xr:uid="{00000000-0005-0000-0000-00006D130000}"/>
    <cellStyle name="Normal 56 2 2 3" xfId="2320" xr:uid="{00000000-0005-0000-0000-00006E130000}"/>
    <cellStyle name="Normal 56 2 2 3 2" xfId="7481" xr:uid="{00000000-0005-0000-0000-00006F130000}"/>
    <cellStyle name="Normal 56 2 2 4" xfId="7858" xr:uid="{00000000-0005-0000-0000-000070130000}"/>
    <cellStyle name="Normal 56 2 2 5" xfId="6965" xr:uid="{00000000-0005-0000-0000-000071130000}"/>
    <cellStyle name="Normal 56 2 3" xfId="1493" xr:uid="{00000000-0005-0000-0000-000072130000}"/>
    <cellStyle name="Normal 56 2 3 2" xfId="7104" xr:uid="{00000000-0005-0000-0000-000073130000}"/>
    <cellStyle name="Normal 56 2 4" xfId="2191" xr:uid="{00000000-0005-0000-0000-000074130000}"/>
    <cellStyle name="Normal 56 2 4 2" xfId="7352" xr:uid="{00000000-0005-0000-0000-000075130000}"/>
    <cellStyle name="Normal 56 2 5" xfId="6743" xr:uid="{00000000-0005-0000-0000-000076130000}"/>
    <cellStyle name="Normal 56 2 5 2" xfId="7726" xr:uid="{00000000-0005-0000-0000-000077130000}"/>
    <cellStyle name="Normal 56 2 6" xfId="6854" xr:uid="{00000000-0005-0000-0000-000078130000}"/>
    <cellStyle name="Normal 56 3" xfId="1299" xr:uid="{00000000-0005-0000-0000-000079130000}"/>
    <cellStyle name="Normal 56 3 2" xfId="1568" xr:uid="{00000000-0005-0000-0000-00007A130000}"/>
    <cellStyle name="Normal 56 3 2 2" xfId="7179" xr:uid="{00000000-0005-0000-0000-00007B130000}"/>
    <cellStyle name="Normal 56 3 3" xfId="2265" xr:uid="{00000000-0005-0000-0000-00007C130000}"/>
    <cellStyle name="Normal 56 3 3 2" xfId="7426" xr:uid="{00000000-0005-0000-0000-00007D130000}"/>
    <cellStyle name="Normal 56 3 4" xfId="7803" xr:uid="{00000000-0005-0000-0000-00007E130000}"/>
    <cellStyle name="Normal 56 3 5" xfId="6910" xr:uid="{00000000-0005-0000-0000-00007F130000}"/>
    <cellStyle name="Normal 56 4" xfId="1437" xr:uid="{00000000-0005-0000-0000-000080130000}"/>
    <cellStyle name="Normal 56 4 2" xfId="7048" xr:uid="{00000000-0005-0000-0000-000081130000}"/>
    <cellStyle name="Normal 56 5" xfId="2123" xr:uid="{00000000-0005-0000-0000-000082130000}"/>
    <cellStyle name="Normal 56 5 2" xfId="7300" xr:uid="{00000000-0005-0000-0000-000083130000}"/>
    <cellStyle name="Normal 56 6" xfId="6688" xr:uid="{00000000-0005-0000-0000-000084130000}"/>
    <cellStyle name="Normal 56 6 2" xfId="7664" xr:uid="{00000000-0005-0000-0000-000085130000}"/>
    <cellStyle name="Normal 56 7" xfId="6798" xr:uid="{00000000-0005-0000-0000-000086130000}"/>
    <cellStyle name="Normal 58" xfId="692" xr:uid="{00000000-0005-0000-0000-000087130000}"/>
    <cellStyle name="Normal 59" xfId="894" xr:uid="{00000000-0005-0000-0000-000088130000}"/>
    <cellStyle name="Normal 6" xfId="264" xr:uid="{00000000-0005-0000-0000-000089130000}"/>
    <cellStyle name="Normál 6" xfId="895" xr:uid="{00000000-0005-0000-0000-00008A130000}"/>
    <cellStyle name="Normal 6 2" xfId="265" xr:uid="{00000000-0005-0000-0000-00008B130000}"/>
    <cellStyle name="Normal 6 2 2" xfId="693" xr:uid="{00000000-0005-0000-0000-00008C130000}"/>
    <cellStyle name="Normal 6 2 3" xfId="6197" xr:uid="{00000000-0005-0000-0000-00008D130000}"/>
    <cellStyle name="Normal 6 3" xfId="266" xr:uid="{00000000-0005-0000-0000-00008E130000}"/>
    <cellStyle name="Normal 6 4" xfId="267" xr:uid="{00000000-0005-0000-0000-00008F130000}"/>
    <cellStyle name="Normal 6 4 10" xfId="6662" xr:uid="{00000000-0005-0000-0000-000090130000}"/>
    <cellStyle name="Normal 6 4 10 2" xfId="7635" xr:uid="{00000000-0005-0000-0000-000091130000}"/>
    <cellStyle name="Normal 6 4 11" xfId="6772" xr:uid="{00000000-0005-0000-0000-000092130000}"/>
    <cellStyle name="Normal 6 4 2" xfId="268" xr:uid="{00000000-0005-0000-0000-000093130000}"/>
    <cellStyle name="Normal 6 4 2 2" xfId="1212" xr:uid="{00000000-0005-0000-0000-000094130000}"/>
    <cellStyle name="Normal 6 4 2 2 2" xfId="1323" xr:uid="{00000000-0005-0000-0000-000095130000}"/>
    <cellStyle name="Normal 6 4 2 2 2 2" xfId="1592" xr:uid="{00000000-0005-0000-0000-000096130000}"/>
    <cellStyle name="Normal 6 4 2 2 2 2 2" xfId="7203" xr:uid="{00000000-0005-0000-0000-000097130000}"/>
    <cellStyle name="Normal 6 4 2 2 2 3" xfId="2289" xr:uid="{00000000-0005-0000-0000-000098130000}"/>
    <cellStyle name="Normal 6 4 2 2 2 3 2" xfId="7450" xr:uid="{00000000-0005-0000-0000-000099130000}"/>
    <cellStyle name="Normal 6 4 2 2 2 4" xfId="7827" xr:uid="{00000000-0005-0000-0000-00009A130000}"/>
    <cellStyle name="Normal 6 4 2 2 2 5" xfId="6934" xr:uid="{00000000-0005-0000-0000-00009B130000}"/>
    <cellStyle name="Normal 6 4 2 2 3" xfId="1462" xr:uid="{00000000-0005-0000-0000-00009C130000}"/>
    <cellStyle name="Normal 6 4 2 2 3 2" xfId="7073" xr:uid="{00000000-0005-0000-0000-00009D130000}"/>
    <cellStyle name="Normal 6 4 2 2 4" xfId="2160" xr:uid="{00000000-0005-0000-0000-00009E130000}"/>
    <cellStyle name="Normal 6 4 2 2 4 2" xfId="7322" xr:uid="{00000000-0005-0000-0000-00009F130000}"/>
    <cellStyle name="Normal 6 4 2 2 5" xfId="6712" xr:uid="{00000000-0005-0000-0000-0000A0130000}"/>
    <cellStyle name="Normal 6 4 2 2 5 2" xfId="7695" xr:uid="{00000000-0005-0000-0000-0000A1130000}"/>
    <cellStyle name="Normal 6 4 2 2 6" xfId="6823" xr:uid="{00000000-0005-0000-0000-0000A2130000}"/>
    <cellStyle name="Normal 6 4 2 3" xfId="1273" xr:uid="{00000000-0005-0000-0000-0000A3130000}"/>
    <cellStyle name="Normal 6 4 2 3 2" xfId="1529" xr:uid="{00000000-0005-0000-0000-0000A4130000}"/>
    <cellStyle name="Normal 6 4 2 3 2 2" xfId="7140" xr:uid="{00000000-0005-0000-0000-0000A5130000}"/>
    <cellStyle name="Normal 6 4 2 3 3" xfId="2227" xr:uid="{00000000-0005-0000-0000-0000A6130000}"/>
    <cellStyle name="Normal 6 4 2 3 3 2" xfId="7388" xr:uid="{00000000-0005-0000-0000-0000A7130000}"/>
    <cellStyle name="Normal 6 4 2 3 4" xfId="7765" xr:uid="{00000000-0005-0000-0000-0000A8130000}"/>
    <cellStyle name="Normal 6 4 2 3 5" xfId="6884" xr:uid="{00000000-0005-0000-0000-0000A9130000}"/>
    <cellStyle name="Normal 6 4 2 4" xfId="1388" xr:uid="{00000000-0005-0000-0000-0000AA130000}"/>
    <cellStyle name="Normal 6 4 2 4 2" xfId="1543" xr:uid="{00000000-0005-0000-0000-0000AB130000}"/>
    <cellStyle name="Normal 6 4 2 4 2 2" xfId="7154" xr:uid="{00000000-0005-0000-0000-0000AC130000}"/>
    <cellStyle name="Normal 6 4 2 4 3" xfId="2241" xr:uid="{00000000-0005-0000-0000-0000AD130000}"/>
    <cellStyle name="Normal 6 4 2 4 3 2" xfId="7402" xr:uid="{00000000-0005-0000-0000-0000AE130000}"/>
    <cellStyle name="Normal 6 4 2 4 4" xfId="7779" xr:uid="{00000000-0005-0000-0000-0000AF130000}"/>
    <cellStyle name="Normal 6 4 2 4 5" xfId="6999" xr:uid="{00000000-0005-0000-0000-0000B0130000}"/>
    <cellStyle name="Normal 6 4 2 5" xfId="1410" xr:uid="{00000000-0005-0000-0000-0000B1130000}"/>
    <cellStyle name="Normal 6 4 2 5 2" xfId="7021" xr:uid="{00000000-0005-0000-0000-0000B2130000}"/>
    <cellStyle name="Normal 6 4 2 6" xfId="1800" xr:uid="{00000000-0005-0000-0000-0000B3130000}"/>
    <cellStyle name="Normal 6 4 2 6 2" xfId="7273" xr:uid="{00000000-0005-0000-0000-0000B4130000}"/>
    <cellStyle name="Normal 6 4 2 7" xfId="6663" xr:uid="{00000000-0005-0000-0000-0000B5130000}"/>
    <cellStyle name="Normal 6 4 2 7 2" xfId="7636" xr:uid="{00000000-0005-0000-0000-0000B6130000}"/>
    <cellStyle name="Normal 6 4 2 8" xfId="6773" xr:uid="{00000000-0005-0000-0000-0000B7130000}"/>
    <cellStyle name="Normal 6 4 3" xfId="269" xr:uid="{00000000-0005-0000-0000-0000B8130000}"/>
    <cellStyle name="Normal 6 4 3 2" xfId="1213" xr:uid="{00000000-0005-0000-0000-0000B9130000}"/>
    <cellStyle name="Normal 6 4 3 2 2" xfId="1324" xr:uid="{00000000-0005-0000-0000-0000BA130000}"/>
    <cellStyle name="Normal 6 4 3 2 2 2" xfId="1593" xr:uid="{00000000-0005-0000-0000-0000BB130000}"/>
    <cellStyle name="Normal 6 4 3 2 2 2 2" xfId="7204" xr:uid="{00000000-0005-0000-0000-0000BC130000}"/>
    <cellStyle name="Normal 6 4 3 2 2 3" xfId="2290" xr:uid="{00000000-0005-0000-0000-0000BD130000}"/>
    <cellStyle name="Normal 6 4 3 2 2 3 2" xfId="7451" xr:uid="{00000000-0005-0000-0000-0000BE130000}"/>
    <cellStyle name="Normal 6 4 3 2 2 4" xfId="7828" xr:uid="{00000000-0005-0000-0000-0000BF130000}"/>
    <cellStyle name="Normal 6 4 3 2 2 5" xfId="6935" xr:uid="{00000000-0005-0000-0000-0000C0130000}"/>
    <cellStyle name="Normal 6 4 3 2 3" xfId="1463" xr:uid="{00000000-0005-0000-0000-0000C1130000}"/>
    <cellStyle name="Normal 6 4 3 2 3 2" xfId="7074" xr:uid="{00000000-0005-0000-0000-0000C2130000}"/>
    <cellStyle name="Normal 6 4 3 2 4" xfId="2161" xr:uid="{00000000-0005-0000-0000-0000C3130000}"/>
    <cellStyle name="Normal 6 4 3 2 4 2" xfId="7323" xr:uid="{00000000-0005-0000-0000-0000C4130000}"/>
    <cellStyle name="Normal 6 4 3 2 5" xfId="6713" xr:uid="{00000000-0005-0000-0000-0000C5130000}"/>
    <cellStyle name="Normal 6 4 3 2 5 2" xfId="7696" xr:uid="{00000000-0005-0000-0000-0000C6130000}"/>
    <cellStyle name="Normal 6 4 3 2 6" xfId="6824" xr:uid="{00000000-0005-0000-0000-0000C7130000}"/>
    <cellStyle name="Normal 6 4 3 3" xfId="1274" xr:uid="{00000000-0005-0000-0000-0000C8130000}"/>
    <cellStyle name="Normal 6 4 3 3 2" xfId="1544" xr:uid="{00000000-0005-0000-0000-0000C9130000}"/>
    <cellStyle name="Normal 6 4 3 3 2 2" xfId="7155" xr:uid="{00000000-0005-0000-0000-0000CA130000}"/>
    <cellStyle name="Normal 6 4 3 3 3" xfId="2242" xr:uid="{00000000-0005-0000-0000-0000CB130000}"/>
    <cellStyle name="Normal 6 4 3 3 3 2" xfId="7403" xr:uid="{00000000-0005-0000-0000-0000CC130000}"/>
    <cellStyle name="Normal 6 4 3 3 4" xfId="7780" xr:uid="{00000000-0005-0000-0000-0000CD130000}"/>
    <cellStyle name="Normal 6 4 3 3 5" xfId="6885" xr:uid="{00000000-0005-0000-0000-0000CE130000}"/>
    <cellStyle name="Normal 6 4 3 4" xfId="1411" xr:uid="{00000000-0005-0000-0000-0000CF130000}"/>
    <cellStyle name="Normal 6 4 3 4 2" xfId="7022" xr:uid="{00000000-0005-0000-0000-0000D0130000}"/>
    <cellStyle name="Normal 6 4 3 5" xfId="1808" xr:uid="{00000000-0005-0000-0000-0000D1130000}"/>
    <cellStyle name="Normal 6 4 3 5 2" xfId="7281" xr:uid="{00000000-0005-0000-0000-0000D2130000}"/>
    <cellStyle name="Normal 6 4 3 6" xfId="6664" xr:uid="{00000000-0005-0000-0000-0000D3130000}"/>
    <cellStyle name="Normal 6 4 3 6 2" xfId="7637" xr:uid="{00000000-0005-0000-0000-0000D4130000}"/>
    <cellStyle name="Normal 6 4 3 7" xfId="6774" xr:uid="{00000000-0005-0000-0000-0000D5130000}"/>
    <cellStyle name="Normal 6 4 4" xfId="1118" xr:uid="{00000000-0005-0000-0000-0000D6130000}"/>
    <cellStyle name="Normal 6 4 4 2" xfId="1253" xr:uid="{00000000-0005-0000-0000-0000D7130000}"/>
    <cellStyle name="Normal 6 4 4 2 2" xfId="1364" xr:uid="{00000000-0005-0000-0000-0000D8130000}"/>
    <cellStyle name="Normal 6 4 4 2 2 2" xfId="1633" xr:uid="{00000000-0005-0000-0000-0000D9130000}"/>
    <cellStyle name="Normal 6 4 4 2 2 2 2" xfId="7244" xr:uid="{00000000-0005-0000-0000-0000DA130000}"/>
    <cellStyle name="Normal 6 4 4 2 2 3" xfId="2330" xr:uid="{00000000-0005-0000-0000-0000DB130000}"/>
    <cellStyle name="Normal 6 4 4 2 2 3 2" xfId="7491" xr:uid="{00000000-0005-0000-0000-0000DC130000}"/>
    <cellStyle name="Normal 6 4 4 2 2 4" xfId="7868" xr:uid="{00000000-0005-0000-0000-0000DD130000}"/>
    <cellStyle name="Normal 6 4 4 2 2 5" xfId="6975" xr:uid="{00000000-0005-0000-0000-0000DE130000}"/>
    <cellStyle name="Normal 6 4 4 2 3" xfId="1503" xr:uid="{00000000-0005-0000-0000-0000DF130000}"/>
    <cellStyle name="Normal 6 4 4 2 3 2" xfId="7114" xr:uid="{00000000-0005-0000-0000-0000E0130000}"/>
    <cellStyle name="Normal 6 4 4 2 4" xfId="2201" xr:uid="{00000000-0005-0000-0000-0000E1130000}"/>
    <cellStyle name="Normal 6 4 4 2 4 2" xfId="7362" xr:uid="{00000000-0005-0000-0000-0000E2130000}"/>
    <cellStyle name="Normal 6 4 4 2 5" xfId="6753" xr:uid="{00000000-0005-0000-0000-0000E3130000}"/>
    <cellStyle name="Normal 6 4 4 2 5 2" xfId="7736" xr:uid="{00000000-0005-0000-0000-0000E4130000}"/>
    <cellStyle name="Normal 6 4 4 2 6" xfId="6864" xr:uid="{00000000-0005-0000-0000-0000E5130000}"/>
    <cellStyle name="Normal 6 4 4 3" xfId="1307" xr:uid="{00000000-0005-0000-0000-0000E6130000}"/>
    <cellStyle name="Normal 6 4 4 3 2" xfId="1576" xr:uid="{00000000-0005-0000-0000-0000E7130000}"/>
    <cellStyle name="Normal 6 4 4 3 2 2" xfId="7187" xr:uid="{00000000-0005-0000-0000-0000E8130000}"/>
    <cellStyle name="Normal 6 4 4 3 3" xfId="2273" xr:uid="{00000000-0005-0000-0000-0000E9130000}"/>
    <cellStyle name="Normal 6 4 4 3 3 2" xfId="7434" xr:uid="{00000000-0005-0000-0000-0000EA130000}"/>
    <cellStyle name="Normal 6 4 4 3 4" xfId="7811" xr:uid="{00000000-0005-0000-0000-0000EB130000}"/>
    <cellStyle name="Normal 6 4 4 3 5" xfId="6918" xr:uid="{00000000-0005-0000-0000-0000EC130000}"/>
    <cellStyle name="Normal 6 4 4 4" xfId="1446" xr:uid="{00000000-0005-0000-0000-0000ED130000}"/>
    <cellStyle name="Normal 6 4 4 4 2" xfId="7057" xr:uid="{00000000-0005-0000-0000-0000EE130000}"/>
    <cellStyle name="Normal 6 4 4 5" xfId="2138" xr:uid="{00000000-0005-0000-0000-0000EF130000}"/>
    <cellStyle name="Normal 6 4 4 5 2" xfId="7308" xr:uid="{00000000-0005-0000-0000-0000F0130000}"/>
    <cellStyle name="Normal 6 4 4 6" xfId="6696" xr:uid="{00000000-0005-0000-0000-0000F1130000}"/>
    <cellStyle name="Normal 6 4 4 6 2" xfId="7679" xr:uid="{00000000-0005-0000-0000-0000F2130000}"/>
    <cellStyle name="Normal 6 4 4 7" xfId="6806" xr:uid="{00000000-0005-0000-0000-0000F3130000}"/>
    <cellStyle name="Normal 6 4 5" xfId="1211" xr:uid="{00000000-0005-0000-0000-0000F4130000}"/>
    <cellStyle name="Normal 6 4 5 2" xfId="1322" xr:uid="{00000000-0005-0000-0000-0000F5130000}"/>
    <cellStyle name="Normal 6 4 5 2 2" xfId="1591" xr:uid="{00000000-0005-0000-0000-0000F6130000}"/>
    <cellStyle name="Normal 6 4 5 2 2 2" xfId="7202" xr:uid="{00000000-0005-0000-0000-0000F7130000}"/>
    <cellStyle name="Normal 6 4 5 2 3" xfId="2288" xr:uid="{00000000-0005-0000-0000-0000F8130000}"/>
    <cellStyle name="Normal 6 4 5 2 3 2" xfId="7449" xr:uid="{00000000-0005-0000-0000-0000F9130000}"/>
    <cellStyle name="Normal 6 4 5 2 4" xfId="7826" xr:uid="{00000000-0005-0000-0000-0000FA130000}"/>
    <cellStyle name="Normal 6 4 5 2 5" xfId="6933" xr:uid="{00000000-0005-0000-0000-0000FB130000}"/>
    <cellStyle name="Normal 6 4 5 3" xfId="1461" xr:uid="{00000000-0005-0000-0000-0000FC130000}"/>
    <cellStyle name="Normal 6 4 5 3 2" xfId="7072" xr:uid="{00000000-0005-0000-0000-0000FD130000}"/>
    <cellStyle name="Normal 6 4 5 4" xfId="2159" xr:uid="{00000000-0005-0000-0000-0000FE130000}"/>
    <cellStyle name="Normal 6 4 5 4 2" xfId="7321" xr:uid="{00000000-0005-0000-0000-0000FF130000}"/>
    <cellStyle name="Normal 6 4 5 5" xfId="6711" xr:uid="{00000000-0005-0000-0000-000000140000}"/>
    <cellStyle name="Normal 6 4 5 5 2" xfId="7694" xr:uid="{00000000-0005-0000-0000-000001140000}"/>
    <cellStyle name="Normal 6 4 5 6" xfId="6822" xr:uid="{00000000-0005-0000-0000-000002140000}"/>
    <cellStyle name="Normal 6 4 6" xfId="1272" xr:uid="{00000000-0005-0000-0000-000003140000}"/>
    <cellStyle name="Normal 6 4 6 2" xfId="1521" xr:uid="{00000000-0005-0000-0000-000004140000}"/>
    <cellStyle name="Normal 6 4 6 2 2" xfId="7132" xr:uid="{00000000-0005-0000-0000-000005140000}"/>
    <cellStyle name="Normal 6 4 6 3" xfId="2219" xr:uid="{00000000-0005-0000-0000-000006140000}"/>
    <cellStyle name="Normal 6 4 6 3 2" xfId="7380" xr:uid="{00000000-0005-0000-0000-000007140000}"/>
    <cellStyle name="Normal 6 4 6 4" xfId="7757" xr:uid="{00000000-0005-0000-0000-000008140000}"/>
    <cellStyle name="Normal 6 4 6 5" xfId="6883" xr:uid="{00000000-0005-0000-0000-000009140000}"/>
    <cellStyle name="Normal 6 4 7" xfId="1387" xr:uid="{00000000-0005-0000-0000-00000A140000}"/>
    <cellStyle name="Normal 6 4 7 2" xfId="1542" xr:uid="{00000000-0005-0000-0000-00000B140000}"/>
    <cellStyle name="Normal 6 4 7 2 2" xfId="7153" xr:uid="{00000000-0005-0000-0000-00000C140000}"/>
    <cellStyle name="Normal 6 4 7 3" xfId="2240" xr:uid="{00000000-0005-0000-0000-00000D140000}"/>
    <cellStyle name="Normal 6 4 7 3 2" xfId="7401" xr:uid="{00000000-0005-0000-0000-00000E140000}"/>
    <cellStyle name="Normal 6 4 7 4" xfId="7778" xr:uid="{00000000-0005-0000-0000-00000F140000}"/>
    <cellStyle name="Normal 6 4 7 5" xfId="6998" xr:uid="{00000000-0005-0000-0000-000010140000}"/>
    <cellStyle name="Normal 6 4 8" xfId="1409" xr:uid="{00000000-0005-0000-0000-000011140000}"/>
    <cellStyle name="Normal 6 4 8 2" xfId="7020" xr:uid="{00000000-0005-0000-0000-000012140000}"/>
    <cellStyle name="Normal 6 4 9" xfId="1785" xr:uid="{00000000-0005-0000-0000-000013140000}"/>
    <cellStyle name="Normal 6 4 9 2" xfId="7265" xr:uid="{00000000-0005-0000-0000-000014140000}"/>
    <cellStyle name="Normal 6 5" xfId="270" xr:uid="{00000000-0005-0000-0000-000015140000}"/>
    <cellStyle name="Normal 6 5 2" xfId="469" xr:uid="{00000000-0005-0000-0000-000016140000}"/>
    <cellStyle name="Normal 6 6" xfId="868" xr:uid="{00000000-0005-0000-0000-000017140000}"/>
    <cellStyle name="Normal 6 6 2" xfId="1234" xr:uid="{00000000-0005-0000-0000-000018140000}"/>
    <cellStyle name="Normal 6 6 2 2" xfId="1345" xr:uid="{00000000-0005-0000-0000-000019140000}"/>
    <cellStyle name="Normal 6 6 2 2 2" xfId="1614" xr:uid="{00000000-0005-0000-0000-00001A140000}"/>
    <cellStyle name="Normal 6 6 2 2 2 2" xfId="7225" xr:uid="{00000000-0005-0000-0000-00001B140000}"/>
    <cellStyle name="Normal 6 6 2 2 3" xfId="2311" xr:uid="{00000000-0005-0000-0000-00001C140000}"/>
    <cellStyle name="Normal 6 6 2 2 3 2" xfId="7472" xr:uid="{00000000-0005-0000-0000-00001D140000}"/>
    <cellStyle name="Normal 6 6 2 2 4" xfId="7849" xr:uid="{00000000-0005-0000-0000-00001E140000}"/>
    <cellStyle name="Normal 6 6 2 2 5" xfId="6956" xr:uid="{00000000-0005-0000-0000-00001F140000}"/>
    <cellStyle name="Normal 6 6 2 3" xfId="1484" xr:uid="{00000000-0005-0000-0000-000020140000}"/>
    <cellStyle name="Normal 6 6 2 3 2" xfId="7095" xr:uid="{00000000-0005-0000-0000-000021140000}"/>
    <cellStyle name="Normal 6 6 2 4" xfId="2182" xr:uid="{00000000-0005-0000-0000-000022140000}"/>
    <cellStyle name="Normal 6 6 2 4 2" xfId="7343" xr:uid="{00000000-0005-0000-0000-000023140000}"/>
    <cellStyle name="Normal 6 6 2 5" xfId="6734" xr:uid="{00000000-0005-0000-0000-000024140000}"/>
    <cellStyle name="Normal 6 6 2 5 2" xfId="7717" xr:uid="{00000000-0005-0000-0000-000025140000}"/>
    <cellStyle name="Normal 6 6 2 6" xfId="6845" xr:uid="{00000000-0005-0000-0000-000026140000}"/>
    <cellStyle name="Normal 6 6 3" xfId="1291" xr:uid="{00000000-0005-0000-0000-000027140000}"/>
    <cellStyle name="Normal 6 6 3 2" xfId="1560" xr:uid="{00000000-0005-0000-0000-000028140000}"/>
    <cellStyle name="Normal 6 6 3 2 2" xfId="7171" xr:uid="{00000000-0005-0000-0000-000029140000}"/>
    <cellStyle name="Normal 6 6 3 3" xfId="2257" xr:uid="{00000000-0005-0000-0000-00002A140000}"/>
    <cellStyle name="Normal 6 6 3 3 2" xfId="7418" xr:uid="{00000000-0005-0000-0000-00002B140000}"/>
    <cellStyle name="Normal 6 6 3 4" xfId="7795" xr:uid="{00000000-0005-0000-0000-00002C140000}"/>
    <cellStyle name="Normal 6 6 3 5" xfId="6902" xr:uid="{00000000-0005-0000-0000-00002D140000}"/>
    <cellStyle name="Normal 6 6 4" xfId="1429" xr:uid="{00000000-0005-0000-0000-00002E140000}"/>
    <cellStyle name="Normal 6 6 4 2" xfId="7040" xr:uid="{00000000-0005-0000-0000-00002F140000}"/>
    <cellStyle name="Normal 6 6 5" xfId="2114" xr:uid="{00000000-0005-0000-0000-000030140000}"/>
    <cellStyle name="Normal 6 6 5 2" xfId="7293" xr:uid="{00000000-0005-0000-0000-000031140000}"/>
    <cellStyle name="Normal 6 6 6" xfId="6680" xr:uid="{00000000-0005-0000-0000-000032140000}"/>
    <cellStyle name="Normal 6 6 6 2" xfId="7656" xr:uid="{00000000-0005-0000-0000-000033140000}"/>
    <cellStyle name="Normal 6 6 7" xfId="6790" xr:uid="{00000000-0005-0000-0000-000034140000}"/>
    <cellStyle name="Normal 6 7" xfId="873" xr:uid="{00000000-0005-0000-0000-000035140000}"/>
    <cellStyle name="Normal 60" xfId="874" xr:uid="{00000000-0005-0000-0000-000036140000}"/>
    <cellStyle name="Normal 7" xfId="271" xr:uid="{00000000-0005-0000-0000-000037140000}"/>
    <cellStyle name="Normál 7" xfId="896" xr:uid="{00000000-0005-0000-0000-000038140000}"/>
    <cellStyle name="Normal 7 10" xfId="1246" xr:uid="{00000000-0005-0000-0000-000039140000}"/>
    <cellStyle name="Normal 7 10 2" xfId="1357" xr:uid="{00000000-0005-0000-0000-00003A140000}"/>
    <cellStyle name="Normal 7 10 2 2" xfId="1626" xr:uid="{00000000-0005-0000-0000-00003B140000}"/>
    <cellStyle name="Normal 7 10 2 2 2" xfId="7237" xr:uid="{00000000-0005-0000-0000-00003C140000}"/>
    <cellStyle name="Normal 7 10 2 3" xfId="2323" xr:uid="{00000000-0005-0000-0000-00003D140000}"/>
    <cellStyle name="Normal 7 10 2 3 2" xfId="7484" xr:uid="{00000000-0005-0000-0000-00003E140000}"/>
    <cellStyle name="Normal 7 10 2 4" xfId="7861" xr:uid="{00000000-0005-0000-0000-00003F140000}"/>
    <cellStyle name="Normal 7 10 2 5" xfId="6968" xr:uid="{00000000-0005-0000-0000-000040140000}"/>
    <cellStyle name="Normal 7 10 3" xfId="1496" xr:uid="{00000000-0005-0000-0000-000041140000}"/>
    <cellStyle name="Normal 7 10 3 2" xfId="4702" xr:uid="{00000000-0005-0000-0000-000042140000}"/>
    <cellStyle name="Normal 7 10 3 3" xfId="7107" xr:uid="{00000000-0005-0000-0000-000043140000}"/>
    <cellStyle name="Normal 7 10 4" xfId="2194" xr:uid="{00000000-0005-0000-0000-000044140000}"/>
    <cellStyle name="Normal 7 10 4 2" xfId="7355" xr:uid="{00000000-0005-0000-0000-000045140000}"/>
    <cellStyle name="Normal 7 10 5" xfId="6746" xr:uid="{00000000-0005-0000-0000-000046140000}"/>
    <cellStyle name="Normal 7 10 5 2" xfId="7729" xr:uid="{00000000-0005-0000-0000-000047140000}"/>
    <cellStyle name="Normal 7 10 6" xfId="6857" xr:uid="{00000000-0005-0000-0000-000048140000}"/>
    <cellStyle name="Normal 7 11" xfId="1225" xr:uid="{00000000-0005-0000-0000-000049140000}"/>
    <cellStyle name="Normal 7 11 2" xfId="1336" xr:uid="{00000000-0005-0000-0000-00004A140000}"/>
    <cellStyle name="Normal 7 11 2 2" xfId="1605" xr:uid="{00000000-0005-0000-0000-00004B140000}"/>
    <cellStyle name="Normal 7 11 2 2 2" xfId="7216" xr:uid="{00000000-0005-0000-0000-00004C140000}"/>
    <cellStyle name="Normal 7 11 2 3" xfId="2302" xr:uid="{00000000-0005-0000-0000-00004D140000}"/>
    <cellStyle name="Normal 7 11 2 3 2" xfId="7463" xr:uid="{00000000-0005-0000-0000-00004E140000}"/>
    <cellStyle name="Normal 7 11 2 4" xfId="7840" xr:uid="{00000000-0005-0000-0000-00004F140000}"/>
    <cellStyle name="Normal 7 11 2 5" xfId="6947" xr:uid="{00000000-0005-0000-0000-000050140000}"/>
    <cellStyle name="Normal 7 11 3" xfId="1475" xr:uid="{00000000-0005-0000-0000-000051140000}"/>
    <cellStyle name="Normal 7 11 3 2" xfId="4847" xr:uid="{00000000-0005-0000-0000-000052140000}"/>
    <cellStyle name="Normal 7 11 3 3" xfId="7086" xr:uid="{00000000-0005-0000-0000-000053140000}"/>
    <cellStyle name="Normal 7 11 4" xfId="2173" xr:uid="{00000000-0005-0000-0000-000054140000}"/>
    <cellStyle name="Normal 7 11 4 2" xfId="7335" xr:uid="{00000000-0005-0000-0000-000055140000}"/>
    <cellStyle name="Normal 7 11 5" xfId="6725" xr:uid="{00000000-0005-0000-0000-000056140000}"/>
    <cellStyle name="Normal 7 11 5 2" xfId="7708" xr:uid="{00000000-0005-0000-0000-000057140000}"/>
    <cellStyle name="Normal 7 11 6" xfId="6836" xr:uid="{00000000-0005-0000-0000-000058140000}"/>
    <cellStyle name="Normal 7 12" xfId="1227" xr:uid="{00000000-0005-0000-0000-000059140000}"/>
    <cellStyle name="Normal 7 12 2" xfId="1338" xr:uid="{00000000-0005-0000-0000-00005A140000}"/>
    <cellStyle name="Normal 7 12 2 2" xfId="1607" xr:uid="{00000000-0005-0000-0000-00005B140000}"/>
    <cellStyle name="Normal 7 12 2 2 2" xfId="7218" xr:uid="{00000000-0005-0000-0000-00005C140000}"/>
    <cellStyle name="Normal 7 12 2 3" xfId="2304" xr:uid="{00000000-0005-0000-0000-00005D140000}"/>
    <cellStyle name="Normal 7 12 2 3 2" xfId="7465" xr:uid="{00000000-0005-0000-0000-00005E140000}"/>
    <cellStyle name="Normal 7 12 2 4" xfId="7842" xr:uid="{00000000-0005-0000-0000-00005F140000}"/>
    <cellStyle name="Normal 7 12 2 5" xfId="6949" xr:uid="{00000000-0005-0000-0000-000060140000}"/>
    <cellStyle name="Normal 7 12 3" xfId="1477" xr:uid="{00000000-0005-0000-0000-000061140000}"/>
    <cellStyle name="Normal 7 12 3 2" xfId="4852" xr:uid="{00000000-0005-0000-0000-000062140000}"/>
    <cellStyle name="Normal 7 12 3 3" xfId="7088" xr:uid="{00000000-0005-0000-0000-000063140000}"/>
    <cellStyle name="Normal 7 12 4" xfId="2175" xr:uid="{00000000-0005-0000-0000-000064140000}"/>
    <cellStyle name="Normal 7 12 4 2" xfId="7337" xr:uid="{00000000-0005-0000-0000-000065140000}"/>
    <cellStyle name="Normal 7 12 5" xfId="6727" xr:uid="{00000000-0005-0000-0000-000066140000}"/>
    <cellStyle name="Normal 7 12 5 2" xfId="7710" xr:uid="{00000000-0005-0000-0000-000067140000}"/>
    <cellStyle name="Normal 7 12 6" xfId="6838" xr:uid="{00000000-0005-0000-0000-000068140000}"/>
    <cellStyle name="Normal 7 13" xfId="1238" xr:uid="{00000000-0005-0000-0000-000069140000}"/>
    <cellStyle name="Normal 7 13 2" xfId="1349" xr:uid="{00000000-0005-0000-0000-00006A140000}"/>
    <cellStyle name="Normal 7 13 2 2" xfId="1618" xr:uid="{00000000-0005-0000-0000-00006B140000}"/>
    <cellStyle name="Normal 7 13 2 2 2" xfId="7229" xr:uid="{00000000-0005-0000-0000-00006C140000}"/>
    <cellStyle name="Normal 7 13 2 3" xfId="2315" xr:uid="{00000000-0005-0000-0000-00006D140000}"/>
    <cellStyle name="Normal 7 13 2 3 2" xfId="7476" xr:uid="{00000000-0005-0000-0000-00006E140000}"/>
    <cellStyle name="Normal 7 13 2 4" xfId="7853" xr:uid="{00000000-0005-0000-0000-00006F140000}"/>
    <cellStyle name="Normal 7 13 2 5" xfId="6960" xr:uid="{00000000-0005-0000-0000-000070140000}"/>
    <cellStyle name="Normal 7 13 3" xfId="1488" xr:uid="{00000000-0005-0000-0000-000071140000}"/>
    <cellStyle name="Normal 7 13 3 2" xfId="7099" xr:uid="{00000000-0005-0000-0000-000072140000}"/>
    <cellStyle name="Normal 7 13 4" xfId="2186" xr:uid="{00000000-0005-0000-0000-000073140000}"/>
    <cellStyle name="Normal 7 13 4 2" xfId="7347" xr:uid="{00000000-0005-0000-0000-000074140000}"/>
    <cellStyle name="Normal 7 13 5" xfId="6738" xr:uid="{00000000-0005-0000-0000-000075140000}"/>
    <cellStyle name="Normal 7 13 5 2" xfId="7721" xr:uid="{00000000-0005-0000-0000-000076140000}"/>
    <cellStyle name="Normal 7 13 6" xfId="6849" xr:uid="{00000000-0005-0000-0000-000077140000}"/>
    <cellStyle name="Normal 7 14" xfId="1260" xr:uid="{00000000-0005-0000-0000-000078140000}"/>
    <cellStyle name="Normal 7 14 2" xfId="1371" xr:uid="{00000000-0005-0000-0000-000079140000}"/>
    <cellStyle name="Normal 7 14 2 2" xfId="1640" xr:uid="{00000000-0005-0000-0000-00007A140000}"/>
    <cellStyle name="Normal 7 14 2 2 2" xfId="7251" xr:uid="{00000000-0005-0000-0000-00007B140000}"/>
    <cellStyle name="Normal 7 14 2 3" xfId="2337" xr:uid="{00000000-0005-0000-0000-00007C140000}"/>
    <cellStyle name="Normal 7 14 2 3 2" xfId="7498" xr:uid="{00000000-0005-0000-0000-00007D140000}"/>
    <cellStyle name="Normal 7 14 2 4" xfId="7875" xr:uid="{00000000-0005-0000-0000-00007E140000}"/>
    <cellStyle name="Normal 7 14 2 5" xfId="6982" xr:uid="{00000000-0005-0000-0000-00007F140000}"/>
    <cellStyle name="Normal 7 14 3" xfId="1510" xr:uid="{00000000-0005-0000-0000-000080140000}"/>
    <cellStyle name="Normal 7 14 3 2" xfId="7121" xr:uid="{00000000-0005-0000-0000-000081140000}"/>
    <cellStyle name="Normal 7 14 4" xfId="2208" xr:uid="{00000000-0005-0000-0000-000082140000}"/>
    <cellStyle name="Normal 7 14 4 2" xfId="7369" xr:uid="{00000000-0005-0000-0000-000083140000}"/>
    <cellStyle name="Normal 7 14 5" xfId="6760" xr:uid="{00000000-0005-0000-0000-000084140000}"/>
    <cellStyle name="Normal 7 14 5 2" xfId="7743" xr:uid="{00000000-0005-0000-0000-000085140000}"/>
    <cellStyle name="Normal 7 14 6" xfId="6871" xr:uid="{00000000-0005-0000-0000-000086140000}"/>
    <cellStyle name="Normal 7 15" xfId="1228" xr:uid="{00000000-0005-0000-0000-000087140000}"/>
    <cellStyle name="Normal 7 15 2" xfId="1339" xr:uid="{00000000-0005-0000-0000-000088140000}"/>
    <cellStyle name="Normal 7 15 2 2" xfId="1608" xr:uid="{00000000-0005-0000-0000-000089140000}"/>
    <cellStyle name="Normal 7 15 2 2 2" xfId="7219" xr:uid="{00000000-0005-0000-0000-00008A140000}"/>
    <cellStyle name="Normal 7 15 2 3" xfId="2305" xr:uid="{00000000-0005-0000-0000-00008B140000}"/>
    <cellStyle name="Normal 7 15 2 3 2" xfId="7466" xr:uid="{00000000-0005-0000-0000-00008C140000}"/>
    <cellStyle name="Normal 7 15 2 4" xfId="7843" xr:uid="{00000000-0005-0000-0000-00008D140000}"/>
    <cellStyle name="Normal 7 15 2 5" xfId="6950" xr:uid="{00000000-0005-0000-0000-00008E140000}"/>
    <cellStyle name="Normal 7 15 3" xfId="1478" xr:uid="{00000000-0005-0000-0000-00008F140000}"/>
    <cellStyle name="Normal 7 15 3 2" xfId="7089" xr:uid="{00000000-0005-0000-0000-000090140000}"/>
    <cellStyle name="Normal 7 15 4" xfId="2176" xr:uid="{00000000-0005-0000-0000-000091140000}"/>
    <cellStyle name="Normal 7 15 4 2" xfId="7338" xr:uid="{00000000-0005-0000-0000-000092140000}"/>
    <cellStyle name="Normal 7 15 5" xfId="6728" xr:uid="{00000000-0005-0000-0000-000093140000}"/>
    <cellStyle name="Normal 7 15 5 2" xfId="7711" xr:uid="{00000000-0005-0000-0000-000094140000}"/>
    <cellStyle name="Normal 7 15 6" xfId="6839" xr:uid="{00000000-0005-0000-0000-000095140000}"/>
    <cellStyle name="Normal 7 16" xfId="1244" xr:uid="{00000000-0005-0000-0000-000096140000}"/>
    <cellStyle name="Normal 7 16 2" xfId="1355" xr:uid="{00000000-0005-0000-0000-000097140000}"/>
    <cellStyle name="Normal 7 16 2 2" xfId="1624" xr:uid="{00000000-0005-0000-0000-000098140000}"/>
    <cellStyle name="Normal 7 16 2 2 2" xfId="7235" xr:uid="{00000000-0005-0000-0000-000099140000}"/>
    <cellStyle name="Normal 7 16 2 3" xfId="2321" xr:uid="{00000000-0005-0000-0000-00009A140000}"/>
    <cellStyle name="Normal 7 16 2 3 2" xfId="7482" xr:uid="{00000000-0005-0000-0000-00009B140000}"/>
    <cellStyle name="Normal 7 16 2 4" xfId="7859" xr:uid="{00000000-0005-0000-0000-00009C140000}"/>
    <cellStyle name="Normal 7 16 2 5" xfId="6966" xr:uid="{00000000-0005-0000-0000-00009D140000}"/>
    <cellStyle name="Normal 7 16 3" xfId="1494" xr:uid="{00000000-0005-0000-0000-00009E140000}"/>
    <cellStyle name="Normal 7 16 3 2" xfId="7105" xr:uid="{00000000-0005-0000-0000-00009F140000}"/>
    <cellStyle name="Normal 7 16 4" xfId="2192" xr:uid="{00000000-0005-0000-0000-0000A0140000}"/>
    <cellStyle name="Normal 7 16 4 2" xfId="7353" xr:uid="{00000000-0005-0000-0000-0000A1140000}"/>
    <cellStyle name="Normal 7 16 5" xfId="6744" xr:uid="{00000000-0005-0000-0000-0000A2140000}"/>
    <cellStyle name="Normal 7 16 5 2" xfId="7727" xr:uid="{00000000-0005-0000-0000-0000A3140000}"/>
    <cellStyle name="Normal 7 16 6" xfId="6855" xr:uid="{00000000-0005-0000-0000-0000A4140000}"/>
    <cellStyle name="Normal 7 17" xfId="1226" xr:uid="{00000000-0005-0000-0000-0000A5140000}"/>
    <cellStyle name="Normal 7 17 2" xfId="1337" xr:uid="{00000000-0005-0000-0000-0000A6140000}"/>
    <cellStyle name="Normal 7 17 2 2" xfId="1606" xr:uid="{00000000-0005-0000-0000-0000A7140000}"/>
    <cellStyle name="Normal 7 17 2 2 2" xfId="7217" xr:uid="{00000000-0005-0000-0000-0000A8140000}"/>
    <cellStyle name="Normal 7 17 2 3" xfId="2303" xr:uid="{00000000-0005-0000-0000-0000A9140000}"/>
    <cellStyle name="Normal 7 17 2 3 2" xfId="7464" xr:uid="{00000000-0005-0000-0000-0000AA140000}"/>
    <cellStyle name="Normal 7 17 2 4" xfId="7841" xr:uid="{00000000-0005-0000-0000-0000AB140000}"/>
    <cellStyle name="Normal 7 17 2 5" xfId="6948" xr:uid="{00000000-0005-0000-0000-0000AC140000}"/>
    <cellStyle name="Normal 7 17 3" xfId="1476" xr:uid="{00000000-0005-0000-0000-0000AD140000}"/>
    <cellStyle name="Normal 7 17 3 2" xfId="7087" xr:uid="{00000000-0005-0000-0000-0000AE140000}"/>
    <cellStyle name="Normal 7 17 4" xfId="2174" xr:uid="{00000000-0005-0000-0000-0000AF140000}"/>
    <cellStyle name="Normal 7 17 4 2" xfId="7336" xr:uid="{00000000-0005-0000-0000-0000B0140000}"/>
    <cellStyle name="Normal 7 17 5" xfId="6726" xr:uid="{00000000-0005-0000-0000-0000B1140000}"/>
    <cellStyle name="Normal 7 17 5 2" xfId="7709" xr:uid="{00000000-0005-0000-0000-0000B2140000}"/>
    <cellStyle name="Normal 7 17 6" xfId="6837" xr:uid="{00000000-0005-0000-0000-0000B3140000}"/>
    <cellStyle name="Normal 7 18" xfId="1261" xr:uid="{00000000-0005-0000-0000-0000B4140000}"/>
    <cellStyle name="Normal 7 18 2" xfId="1372" xr:uid="{00000000-0005-0000-0000-0000B5140000}"/>
    <cellStyle name="Normal 7 18 2 2" xfId="1641" xr:uid="{00000000-0005-0000-0000-0000B6140000}"/>
    <cellStyle name="Normal 7 18 2 2 2" xfId="7252" xr:uid="{00000000-0005-0000-0000-0000B7140000}"/>
    <cellStyle name="Normal 7 18 2 3" xfId="2338" xr:uid="{00000000-0005-0000-0000-0000B8140000}"/>
    <cellStyle name="Normal 7 18 2 3 2" xfId="7499" xr:uid="{00000000-0005-0000-0000-0000B9140000}"/>
    <cellStyle name="Normal 7 18 2 4" xfId="7876" xr:uid="{00000000-0005-0000-0000-0000BA140000}"/>
    <cellStyle name="Normal 7 18 2 5" xfId="6983" xr:uid="{00000000-0005-0000-0000-0000BB140000}"/>
    <cellStyle name="Normal 7 18 3" xfId="1511" xr:uid="{00000000-0005-0000-0000-0000BC140000}"/>
    <cellStyle name="Normal 7 18 3 2" xfId="7122" xr:uid="{00000000-0005-0000-0000-0000BD140000}"/>
    <cellStyle name="Normal 7 18 4" xfId="2209" xr:uid="{00000000-0005-0000-0000-0000BE140000}"/>
    <cellStyle name="Normal 7 18 4 2" xfId="7370" xr:uid="{00000000-0005-0000-0000-0000BF140000}"/>
    <cellStyle name="Normal 7 18 5" xfId="6761" xr:uid="{00000000-0005-0000-0000-0000C0140000}"/>
    <cellStyle name="Normal 7 18 5 2" xfId="7744" xr:uid="{00000000-0005-0000-0000-0000C1140000}"/>
    <cellStyle name="Normal 7 18 6" xfId="6872" xr:uid="{00000000-0005-0000-0000-0000C2140000}"/>
    <cellStyle name="Normal 7 19" xfId="1259" xr:uid="{00000000-0005-0000-0000-0000C3140000}"/>
    <cellStyle name="Normal 7 19 2" xfId="1370" xr:uid="{00000000-0005-0000-0000-0000C4140000}"/>
    <cellStyle name="Normal 7 19 2 2" xfId="1639" xr:uid="{00000000-0005-0000-0000-0000C5140000}"/>
    <cellStyle name="Normal 7 19 2 2 2" xfId="7250" xr:uid="{00000000-0005-0000-0000-0000C6140000}"/>
    <cellStyle name="Normal 7 19 2 3" xfId="2336" xr:uid="{00000000-0005-0000-0000-0000C7140000}"/>
    <cellStyle name="Normal 7 19 2 3 2" xfId="7497" xr:uid="{00000000-0005-0000-0000-0000C8140000}"/>
    <cellStyle name="Normal 7 19 2 4" xfId="7874" xr:uid="{00000000-0005-0000-0000-0000C9140000}"/>
    <cellStyle name="Normal 7 19 2 5" xfId="6981" xr:uid="{00000000-0005-0000-0000-0000CA140000}"/>
    <cellStyle name="Normal 7 19 3" xfId="1509" xr:uid="{00000000-0005-0000-0000-0000CB140000}"/>
    <cellStyle name="Normal 7 19 3 2" xfId="7120" xr:uid="{00000000-0005-0000-0000-0000CC140000}"/>
    <cellStyle name="Normal 7 19 4" xfId="2207" xr:uid="{00000000-0005-0000-0000-0000CD140000}"/>
    <cellStyle name="Normal 7 19 4 2" xfId="7368" xr:uid="{00000000-0005-0000-0000-0000CE140000}"/>
    <cellStyle name="Normal 7 19 5" xfId="6759" xr:uid="{00000000-0005-0000-0000-0000CF140000}"/>
    <cellStyle name="Normal 7 19 5 2" xfId="7742" xr:uid="{00000000-0005-0000-0000-0000D0140000}"/>
    <cellStyle name="Normal 7 19 6" xfId="6870" xr:uid="{00000000-0005-0000-0000-0000D1140000}"/>
    <cellStyle name="Normal 7 2" xfId="272" xr:uid="{00000000-0005-0000-0000-0000D2140000}"/>
    <cellStyle name="Normal 7 2 2" xfId="695" xr:uid="{00000000-0005-0000-0000-0000D3140000}"/>
    <cellStyle name="Normal 7 2 2 2" xfId="696" xr:uid="{00000000-0005-0000-0000-0000D4140000}"/>
    <cellStyle name="Normal 7 2 3" xfId="1215" xr:uid="{00000000-0005-0000-0000-0000D5140000}"/>
    <cellStyle name="Normal 7 2 3 2" xfId="1326" xr:uid="{00000000-0005-0000-0000-0000D6140000}"/>
    <cellStyle name="Normal 7 2 3 2 2" xfId="1595" xr:uid="{00000000-0005-0000-0000-0000D7140000}"/>
    <cellStyle name="Normal 7 2 3 2 2 2" xfId="7206" xr:uid="{00000000-0005-0000-0000-0000D8140000}"/>
    <cellStyle name="Normal 7 2 3 2 3" xfId="2292" xr:uid="{00000000-0005-0000-0000-0000D9140000}"/>
    <cellStyle name="Normal 7 2 3 2 3 2" xfId="7453" xr:uid="{00000000-0005-0000-0000-0000DA140000}"/>
    <cellStyle name="Normal 7 2 3 2 4" xfId="7830" xr:uid="{00000000-0005-0000-0000-0000DB140000}"/>
    <cellStyle name="Normal 7 2 3 2 5" xfId="6937" xr:uid="{00000000-0005-0000-0000-0000DC140000}"/>
    <cellStyle name="Normal 7 2 3 3" xfId="1465" xr:uid="{00000000-0005-0000-0000-0000DD140000}"/>
    <cellStyle name="Normal 7 2 3 3 2" xfId="7076" xr:uid="{00000000-0005-0000-0000-0000DE140000}"/>
    <cellStyle name="Normal 7 2 3 4" xfId="2163" xr:uid="{00000000-0005-0000-0000-0000DF140000}"/>
    <cellStyle name="Normal 7 2 3 4 2" xfId="7325" xr:uid="{00000000-0005-0000-0000-0000E0140000}"/>
    <cellStyle name="Normal 7 2 3 5" xfId="6715" xr:uid="{00000000-0005-0000-0000-0000E1140000}"/>
    <cellStyle name="Normal 7 2 3 5 2" xfId="7698" xr:uid="{00000000-0005-0000-0000-0000E2140000}"/>
    <cellStyle name="Normal 7 2 3 6" xfId="6826" xr:uid="{00000000-0005-0000-0000-0000E3140000}"/>
    <cellStyle name="Normal 7 2 4" xfId="1276" xr:uid="{00000000-0005-0000-0000-0000E4140000}"/>
    <cellStyle name="Normal 7 2 4 2" xfId="1530" xr:uid="{00000000-0005-0000-0000-0000E5140000}"/>
    <cellStyle name="Normal 7 2 4 2 2" xfId="7141" xr:uid="{00000000-0005-0000-0000-0000E6140000}"/>
    <cellStyle name="Normal 7 2 4 3" xfId="2228" xr:uid="{00000000-0005-0000-0000-0000E7140000}"/>
    <cellStyle name="Normal 7 2 4 3 2" xfId="7389" xr:uid="{00000000-0005-0000-0000-0000E8140000}"/>
    <cellStyle name="Normal 7 2 4 4" xfId="7766" xr:uid="{00000000-0005-0000-0000-0000E9140000}"/>
    <cellStyle name="Normal 7 2 4 5" xfId="6887" xr:uid="{00000000-0005-0000-0000-0000EA140000}"/>
    <cellStyle name="Normal 7 2 5" xfId="1390" xr:uid="{00000000-0005-0000-0000-0000EB140000}"/>
    <cellStyle name="Normal 7 2 5 2" xfId="1546" xr:uid="{00000000-0005-0000-0000-0000EC140000}"/>
    <cellStyle name="Normal 7 2 5 2 2" xfId="7157" xr:uid="{00000000-0005-0000-0000-0000ED140000}"/>
    <cellStyle name="Normal 7 2 5 3" xfId="2244" xr:uid="{00000000-0005-0000-0000-0000EE140000}"/>
    <cellStyle name="Normal 7 2 5 3 2" xfId="7405" xr:uid="{00000000-0005-0000-0000-0000EF140000}"/>
    <cellStyle name="Normal 7 2 5 4" xfId="7782" xr:uid="{00000000-0005-0000-0000-0000F0140000}"/>
    <cellStyle name="Normal 7 2 5 5" xfId="7001" xr:uid="{00000000-0005-0000-0000-0000F1140000}"/>
    <cellStyle name="Normal 7 2 6" xfId="1413" xr:uid="{00000000-0005-0000-0000-0000F2140000}"/>
    <cellStyle name="Normal 7 2 6 2" xfId="5870" xr:uid="{00000000-0005-0000-0000-0000F3140000}"/>
    <cellStyle name="Normal 7 2 6 3" xfId="7024" xr:uid="{00000000-0005-0000-0000-0000F4140000}"/>
    <cellStyle name="Normal 7 2 7" xfId="1801" xr:uid="{00000000-0005-0000-0000-0000F5140000}"/>
    <cellStyle name="Normal 7 2 7 2" xfId="7274" xr:uid="{00000000-0005-0000-0000-0000F6140000}"/>
    <cellStyle name="Normal 7 2 8" xfId="6666" xr:uid="{00000000-0005-0000-0000-0000F7140000}"/>
    <cellStyle name="Normal 7 2 8 2" xfId="7639" xr:uid="{00000000-0005-0000-0000-0000F8140000}"/>
    <cellStyle name="Normal 7 2 9" xfId="6776" xr:uid="{00000000-0005-0000-0000-0000F9140000}"/>
    <cellStyle name="Normal 7 20" xfId="1223" xr:uid="{00000000-0005-0000-0000-0000FA140000}"/>
    <cellStyle name="Normal 7 20 2" xfId="1334" xr:uid="{00000000-0005-0000-0000-0000FB140000}"/>
    <cellStyle name="Normal 7 20 2 2" xfId="1603" xr:uid="{00000000-0005-0000-0000-0000FC140000}"/>
    <cellStyle name="Normal 7 20 2 2 2" xfId="7214" xr:uid="{00000000-0005-0000-0000-0000FD140000}"/>
    <cellStyle name="Normal 7 20 2 3" xfId="2300" xr:uid="{00000000-0005-0000-0000-0000FE140000}"/>
    <cellStyle name="Normal 7 20 2 3 2" xfId="7461" xr:uid="{00000000-0005-0000-0000-0000FF140000}"/>
    <cellStyle name="Normal 7 20 2 4" xfId="7838" xr:uid="{00000000-0005-0000-0000-000000150000}"/>
    <cellStyle name="Normal 7 20 2 5" xfId="6945" xr:uid="{00000000-0005-0000-0000-000001150000}"/>
    <cellStyle name="Normal 7 20 3" xfId="1473" xr:uid="{00000000-0005-0000-0000-000002150000}"/>
    <cellStyle name="Normal 7 20 3 2" xfId="7084" xr:uid="{00000000-0005-0000-0000-000003150000}"/>
    <cellStyle name="Normal 7 20 4" xfId="2171" xr:uid="{00000000-0005-0000-0000-000004150000}"/>
    <cellStyle name="Normal 7 20 4 2" xfId="7333" xr:uid="{00000000-0005-0000-0000-000005150000}"/>
    <cellStyle name="Normal 7 20 5" xfId="6723" xr:uid="{00000000-0005-0000-0000-000006150000}"/>
    <cellStyle name="Normal 7 20 5 2" xfId="7706" xr:uid="{00000000-0005-0000-0000-000007150000}"/>
    <cellStyle name="Normal 7 20 6" xfId="6834" xr:uid="{00000000-0005-0000-0000-000008150000}"/>
    <cellStyle name="Normal 7 21" xfId="1275" xr:uid="{00000000-0005-0000-0000-000009150000}"/>
    <cellStyle name="Normal 7 21 2" xfId="1522" xr:uid="{00000000-0005-0000-0000-00000A150000}"/>
    <cellStyle name="Normal 7 21 2 2" xfId="7133" xr:uid="{00000000-0005-0000-0000-00000B150000}"/>
    <cellStyle name="Normal 7 21 3" xfId="2220" xr:uid="{00000000-0005-0000-0000-00000C150000}"/>
    <cellStyle name="Normal 7 21 3 2" xfId="7381" xr:uid="{00000000-0005-0000-0000-00000D150000}"/>
    <cellStyle name="Normal 7 21 4" xfId="7758" xr:uid="{00000000-0005-0000-0000-00000E150000}"/>
    <cellStyle name="Normal 7 21 5" xfId="6886" xr:uid="{00000000-0005-0000-0000-00000F150000}"/>
    <cellStyle name="Normal 7 22" xfId="1377" xr:uid="{00000000-0005-0000-0000-000010150000}"/>
    <cellStyle name="Normal 7 22 2" xfId="1515" xr:uid="{00000000-0005-0000-0000-000011150000}"/>
    <cellStyle name="Normal 7 22 2 2" xfId="7126" xr:uid="{00000000-0005-0000-0000-000012150000}"/>
    <cellStyle name="Normal 7 22 3" xfId="2213" xr:uid="{00000000-0005-0000-0000-000013150000}"/>
    <cellStyle name="Normal 7 22 3 2" xfId="7374" xr:uid="{00000000-0005-0000-0000-000014150000}"/>
    <cellStyle name="Normal 7 22 4" xfId="7751" xr:uid="{00000000-0005-0000-0000-000015150000}"/>
    <cellStyle name="Normal 7 22 5" xfId="6988" xr:uid="{00000000-0005-0000-0000-000016150000}"/>
    <cellStyle name="Normal 7 23" xfId="1378" xr:uid="{00000000-0005-0000-0000-000017150000}"/>
    <cellStyle name="Normal 7 23 2" xfId="1517" xr:uid="{00000000-0005-0000-0000-000018150000}"/>
    <cellStyle name="Normal 7 23 2 2" xfId="7128" xr:uid="{00000000-0005-0000-0000-000019150000}"/>
    <cellStyle name="Normal 7 23 3" xfId="2215" xr:uid="{00000000-0005-0000-0000-00001A150000}"/>
    <cellStyle name="Normal 7 23 3 2" xfId="7376" xr:uid="{00000000-0005-0000-0000-00001B150000}"/>
    <cellStyle name="Normal 7 23 4" xfId="7753" xr:uid="{00000000-0005-0000-0000-00001C150000}"/>
    <cellStyle name="Normal 7 23 5" xfId="6989" xr:uid="{00000000-0005-0000-0000-00001D150000}"/>
    <cellStyle name="Normal 7 24" xfId="1375" xr:uid="{00000000-0005-0000-0000-00001E150000}"/>
    <cellStyle name="Normal 7 24 2" xfId="1513" xr:uid="{00000000-0005-0000-0000-00001F150000}"/>
    <cellStyle name="Normal 7 24 2 2" xfId="7124" xr:uid="{00000000-0005-0000-0000-000020150000}"/>
    <cellStyle name="Normal 7 24 3" xfId="2211" xr:uid="{00000000-0005-0000-0000-000021150000}"/>
    <cellStyle name="Normal 7 24 3 2" xfId="7372" xr:uid="{00000000-0005-0000-0000-000022150000}"/>
    <cellStyle name="Normal 7 24 4" xfId="7749" xr:uid="{00000000-0005-0000-0000-000023150000}"/>
    <cellStyle name="Normal 7 24 5" xfId="6986" xr:uid="{00000000-0005-0000-0000-000024150000}"/>
    <cellStyle name="Normal 7 25" xfId="1374" xr:uid="{00000000-0005-0000-0000-000025150000}"/>
    <cellStyle name="Normal 7 25 2" xfId="1512" xr:uid="{00000000-0005-0000-0000-000026150000}"/>
    <cellStyle name="Normal 7 25 2 2" xfId="7123" xr:uid="{00000000-0005-0000-0000-000027150000}"/>
    <cellStyle name="Normal 7 25 3" xfId="2210" xr:uid="{00000000-0005-0000-0000-000028150000}"/>
    <cellStyle name="Normal 7 25 3 2" xfId="7371" xr:uid="{00000000-0005-0000-0000-000029150000}"/>
    <cellStyle name="Normal 7 25 4" xfId="7748" xr:uid="{00000000-0005-0000-0000-00002A150000}"/>
    <cellStyle name="Normal 7 25 5" xfId="6985" xr:uid="{00000000-0005-0000-0000-00002B150000}"/>
    <cellStyle name="Normal 7 26" xfId="1376" xr:uid="{00000000-0005-0000-0000-00002C150000}"/>
    <cellStyle name="Normal 7 26 2" xfId="1514" xr:uid="{00000000-0005-0000-0000-00002D150000}"/>
    <cellStyle name="Normal 7 26 2 2" xfId="7125" xr:uid="{00000000-0005-0000-0000-00002E150000}"/>
    <cellStyle name="Normal 7 26 3" xfId="2212" xr:uid="{00000000-0005-0000-0000-00002F150000}"/>
    <cellStyle name="Normal 7 26 3 2" xfId="7373" xr:uid="{00000000-0005-0000-0000-000030150000}"/>
    <cellStyle name="Normal 7 26 4" xfId="7750" xr:uid="{00000000-0005-0000-0000-000031150000}"/>
    <cellStyle name="Normal 7 26 5" xfId="6987" xr:uid="{00000000-0005-0000-0000-000032150000}"/>
    <cellStyle name="Normal 7 27" xfId="1379" xr:uid="{00000000-0005-0000-0000-000033150000}"/>
    <cellStyle name="Normal 7 27 2" xfId="1520" xr:uid="{00000000-0005-0000-0000-000034150000}"/>
    <cellStyle name="Normal 7 27 2 2" xfId="7131" xr:uid="{00000000-0005-0000-0000-000035150000}"/>
    <cellStyle name="Normal 7 27 3" xfId="2218" xr:uid="{00000000-0005-0000-0000-000036150000}"/>
    <cellStyle name="Normal 7 27 3 2" xfId="7379" xr:uid="{00000000-0005-0000-0000-000037150000}"/>
    <cellStyle name="Normal 7 27 4" xfId="7756" xr:uid="{00000000-0005-0000-0000-000038150000}"/>
    <cellStyle name="Normal 7 27 5" xfId="6990" xr:uid="{00000000-0005-0000-0000-000039150000}"/>
    <cellStyle name="Normal 7 28" xfId="1380" xr:uid="{00000000-0005-0000-0000-00003A150000}"/>
    <cellStyle name="Normal 7 28 2" xfId="1523" xr:uid="{00000000-0005-0000-0000-00003B150000}"/>
    <cellStyle name="Normal 7 28 2 2" xfId="7134" xr:uid="{00000000-0005-0000-0000-00003C150000}"/>
    <cellStyle name="Normal 7 28 3" xfId="2221" xr:uid="{00000000-0005-0000-0000-00003D150000}"/>
    <cellStyle name="Normal 7 28 3 2" xfId="7382" xr:uid="{00000000-0005-0000-0000-00003E150000}"/>
    <cellStyle name="Normal 7 28 4" xfId="7759" xr:uid="{00000000-0005-0000-0000-00003F150000}"/>
    <cellStyle name="Normal 7 28 5" xfId="6991" xr:uid="{00000000-0005-0000-0000-000040150000}"/>
    <cellStyle name="Normal 7 29" xfId="1389" xr:uid="{00000000-0005-0000-0000-000041150000}"/>
    <cellStyle name="Normal 7 29 2" xfId="1545" xr:uid="{00000000-0005-0000-0000-000042150000}"/>
    <cellStyle name="Normal 7 29 2 2" xfId="7156" xr:uid="{00000000-0005-0000-0000-000043150000}"/>
    <cellStyle name="Normal 7 29 3" xfId="2243" xr:uid="{00000000-0005-0000-0000-000044150000}"/>
    <cellStyle name="Normal 7 29 3 2" xfId="7404" xr:uid="{00000000-0005-0000-0000-000045150000}"/>
    <cellStyle name="Normal 7 29 4" xfId="7781" xr:uid="{00000000-0005-0000-0000-000046150000}"/>
    <cellStyle name="Normal 7 29 5" xfId="7000" xr:uid="{00000000-0005-0000-0000-000047150000}"/>
    <cellStyle name="Normal 7 3" xfId="273" xr:uid="{00000000-0005-0000-0000-000048150000}"/>
    <cellStyle name="Normal 7 3 2" xfId="694" xr:uid="{00000000-0005-0000-0000-000049150000}"/>
    <cellStyle name="Normal 7 3 2 2" xfId="4672" xr:uid="{00000000-0005-0000-0000-00004A150000}"/>
    <cellStyle name="Normal 7 3 2 2 2" xfId="7931" xr:uid="{00000000-0005-0000-0000-00004B150000}"/>
    <cellStyle name="Normal 7 3 2 2 3" xfId="7548" xr:uid="{00000000-0005-0000-0000-00004C150000}"/>
    <cellStyle name="Normal 7 3 2 3" xfId="4617" xr:uid="{00000000-0005-0000-0000-00004D150000}"/>
    <cellStyle name="Normal 7 3 2 3 2" xfId="7920" xr:uid="{00000000-0005-0000-0000-00004E150000}"/>
    <cellStyle name="Normal 7 3 2 3 3" xfId="7536" xr:uid="{00000000-0005-0000-0000-00004F150000}"/>
    <cellStyle name="Normal 7 3 3" xfId="1216" xr:uid="{00000000-0005-0000-0000-000050150000}"/>
    <cellStyle name="Normal 7 3 3 2" xfId="1327" xr:uid="{00000000-0005-0000-0000-000051150000}"/>
    <cellStyle name="Normal 7 3 3 2 2" xfId="1596" xr:uid="{00000000-0005-0000-0000-000052150000}"/>
    <cellStyle name="Normal 7 3 3 2 2 2" xfId="7207" xr:uid="{00000000-0005-0000-0000-000053150000}"/>
    <cellStyle name="Normal 7 3 3 2 3" xfId="2293" xr:uid="{00000000-0005-0000-0000-000054150000}"/>
    <cellStyle name="Normal 7 3 3 2 3 2" xfId="7454" xr:uid="{00000000-0005-0000-0000-000055150000}"/>
    <cellStyle name="Normal 7 3 3 2 4" xfId="7831" xr:uid="{00000000-0005-0000-0000-000056150000}"/>
    <cellStyle name="Normal 7 3 3 2 5" xfId="6938" xr:uid="{00000000-0005-0000-0000-000057150000}"/>
    <cellStyle name="Normal 7 3 3 3" xfId="1466" xr:uid="{00000000-0005-0000-0000-000058150000}"/>
    <cellStyle name="Normal 7 3 3 3 2" xfId="4428" xr:uid="{00000000-0005-0000-0000-000059150000}"/>
    <cellStyle name="Normal 7 3 3 3 3" xfId="7077" xr:uid="{00000000-0005-0000-0000-00005A150000}"/>
    <cellStyle name="Normal 7 3 3 4" xfId="2164" xr:uid="{00000000-0005-0000-0000-00005B150000}"/>
    <cellStyle name="Normal 7 3 3 4 2" xfId="7326" xr:uid="{00000000-0005-0000-0000-00005C150000}"/>
    <cellStyle name="Normal 7 3 3 5" xfId="6716" xr:uid="{00000000-0005-0000-0000-00005D150000}"/>
    <cellStyle name="Normal 7 3 3 5 2" xfId="7699" xr:uid="{00000000-0005-0000-0000-00005E150000}"/>
    <cellStyle name="Normal 7 3 3 6" xfId="6827" xr:uid="{00000000-0005-0000-0000-00005F150000}"/>
    <cellStyle name="Normal 7 3 4" xfId="1277" xr:uid="{00000000-0005-0000-0000-000060150000}"/>
    <cellStyle name="Normal 7 3 4 2" xfId="1547" xr:uid="{00000000-0005-0000-0000-000061150000}"/>
    <cellStyle name="Normal 7 3 4 2 2" xfId="7158" xr:uid="{00000000-0005-0000-0000-000062150000}"/>
    <cellStyle name="Normal 7 3 4 3" xfId="2245" xr:uid="{00000000-0005-0000-0000-000063150000}"/>
    <cellStyle name="Normal 7 3 4 3 2" xfId="7406" xr:uid="{00000000-0005-0000-0000-000064150000}"/>
    <cellStyle name="Normal 7 3 4 4" xfId="7783" xr:uid="{00000000-0005-0000-0000-000065150000}"/>
    <cellStyle name="Normal 7 3 4 5" xfId="6888" xr:uid="{00000000-0005-0000-0000-000066150000}"/>
    <cellStyle name="Normal 7 3 5" xfId="1414" xr:uid="{00000000-0005-0000-0000-000067150000}"/>
    <cellStyle name="Normal 7 3 5 2" xfId="5871" xr:uid="{00000000-0005-0000-0000-000068150000}"/>
    <cellStyle name="Normal 7 3 5 3" xfId="7025" xr:uid="{00000000-0005-0000-0000-000069150000}"/>
    <cellStyle name="Normal 7 3 6" xfId="1809" xr:uid="{00000000-0005-0000-0000-00006A150000}"/>
    <cellStyle name="Normal 7 3 6 2" xfId="7282" xr:uid="{00000000-0005-0000-0000-00006B150000}"/>
    <cellStyle name="Normal 7 3 7" xfId="6667" xr:uid="{00000000-0005-0000-0000-00006C150000}"/>
    <cellStyle name="Normal 7 3 7 2" xfId="7640" xr:uid="{00000000-0005-0000-0000-00006D150000}"/>
    <cellStyle name="Normal 7 3 8" xfId="6777" xr:uid="{00000000-0005-0000-0000-00006E150000}"/>
    <cellStyle name="Normal 7 30" xfId="1395" xr:uid="{00000000-0005-0000-0000-00006F150000}"/>
    <cellStyle name="Normal 7 30 2" xfId="1555" xr:uid="{00000000-0005-0000-0000-000070150000}"/>
    <cellStyle name="Normal 7 30 2 2" xfId="7166" xr:uid="{00000000-0005-0000-0000-000071150000}"/>
    <cellStyle name="Normal 7 30 3" xfId="2253" xr:uid="{00000000-0005-0000-0000-000072150000}"/>
    <cellStyle name="Normal 7 30 3 2" xfId="7414" xr:uid="{00000000-0005-0000-0000-000073150000}"/>
    <cellStyle name="Normal 7 30 4" xfId="7791" xr:uid="{00000000-0005-0000-0000-000074150000}"/>
    <cellStyle name="Normal 7 30 5" xfId="7006" xr:uid="{00000000-0005-0000-0000-000075150000}"/>
    <cellStyle name="Normal 7 31" xfId="1397" xr:uid="{00000000-0005-0000-0000-000076150000}"/>
    <cellStyle name="Normal 7 31 2" xfId="1642" xr:uid="{00000000-0005-0000-0000-000077150000}"/>
    <cellStyle name="Normal 7 31 2 2" xfId="7253" xr:uid="{00000000-0005-0000-0000-000078150000}"/>
    <cellStyle name="Normal 7 31 3" xfId="2339" xr:uid="{00000000-0005-0000-0000-000079150000}"/>
    <cellStyle name="Normal 7 31 3 2" xfId="7500" xr:uid="{00000000-0005-0000-0000-00007A150000}"/>
    <cellStyle name="Normal 7 31 4" xfId="7877" xr:uid="{00000000-0005-0000-0000-00007B150000}"/>
    <cellStyle name="Normal 7 31 5" xfId="7008" xr:uid="{00000000-0005-0000-0000-00007C150000}"/>
    <cellStyle name="Normal 7 32" xfId="1286" xr:uid="{00000000-0005-0000-0000-00007D150000}"/>
    <cellStyle name="Normal 7 32 2" xfId="1856" xr:uid="{00000000-0005-0000-0000-00007E150000}"/>
    <cellStyle name="Normal 7 32 2 2" xfId="7286" xr:uid="{00000000-0005-0000-0000-00007F150000}"/>
    <cellStyle name="Normal 7 32 3" xfId="7650" xr:uid="{00000000-0005-0000-0000-000080150000}"/>
    <cellStyle name="Normal 7 32 4" xfId="6897" xr:uid="{00000000-0005-0000-0000-000081150000}"/>
    <cellStyle name="Normal 7 33" xfId="1396" xr:uid="{00000000-0005-0000-0000-000082150000}"/>
    <cellStyle name="Normal 7 33 2" xfId="7007" xr:uid="{00000000-0005-0000-0000-000083150000}"/>
    <cellStyle name="Normal 7 34" xfId="1398" xr:uid="{00000000-0005-0000-0000-000084150000}"/>
    <cellStyle name="Normal 7 34 2" xfId="7009" xr:uid="{00000000-0005-0000-0000-000085150000}"/>
    <cellStyle name="Normal 7 35" xfId="1399" xr:uid="{00000000-0005-0000-0000-000086150000}"/>
    <cellStyle name="Normal 7 35 2" xfId="7010" xr:uid="{00000000-0005-0000-0000-000087150000}"/>
    <cellStyle name="Normal 7 36" xfId="1373" xr:uid="{00000000-0005-0000-0000-000088150000}"/>
    <cellStyle name="Normal 7 36 2" xfId="6984" xr:uid="{00000000-0005-0000-0000-000089150000}"/>
    <cellStyle name="Normal 7 37" xfId="1285" xr:uid="{00000000-0005-0000-0000-00008A150000}"/>
    <cellStyle name="Normal 7 37 2" xfId="6896" xr:uid="{00000000-0005-0000-0000-00008B150000}"/>
    <cellStyle name="Normal 7 38" xfId="1262" xr:uid="{00000000-0005-0000-0000-00008C150000}"/>
    <cellStyle name="Normal 7 38 2" xfId="6873" xr:uid="{00000000-0005-0000-0000-00008D150000}"/>
    <cellStyle name="Normal 7 39" xfId="1412" xr:uid="{00000000-0005-0000-0000-00008E150000}"/>
    <cellStyle name="Normal 7 39 2" xfId="7023" xr:uid="{00000000-0005-0000-0000-00008F150000}"/>
    <cellStyle name="Normal 7 4" xfId="869" xr:uid="{00000000-0005-0000-0000-000090150000}"/>
    <cellStyle name="Normal 7 4 2" xfId="1235" xr:uid="{00000000-0005-0000-0000-000091150000}"/>
    <cellStyle name="Normal 7 4 2 2" xfId="1346" xr:uid="{00000000-0005-0000-0000-000092150000}"/>
    <cellStyle name="Normal 7 4 2 2 2" xfId="1615" xr:uid="{00000000-0005-0000-0000-000093150000}"/>
    <cellStyle name="Normal 7 4 2 2 2 2" xfId="7226" xr:uid="{00000000-0005-0000-0000-000094150000}"/>
    <cellStyle name="Normal 7 4 2 2 3" xfId="2312" xr:uid="{00000000-0005-0000-0000-000095150000}"/>
    <cellStyle name="Normal 7 4 2 2 3 2" xfId="7473" xr:uid="{00000000-0005-0000-0000-000096150000}"/>
    <cellStyle name="Normal 7 4 2 2 4" xfId="7850" xr:uid="{00000000-0005-0000-0000-000097150000}"/>
    <cellStyle name="Normal 7 4 2 2 5" xfId="6957" xr:uid="{00000000-0005-0000-0000-000098150000}"/>
    <cellStyle name="Normal 7 4 2 3" xfId="1485" xr:uid="{00000000-0005-0000-0000-000099150000}"/>
    <cellStyle name="Normal 7 4 2 3 2" xfId="4611" xr:uid="{00000000-0005-0000-0000-00009A150000}"/>
    <cellStyle name="Normal 7 4 2 3 2 2" xfId="7530" xr:uid="{00000000-0005-0000-0000-00009B150000}"/>
    <cellStyle name="Normal 7 4 2 3 3" xfId="7914" xr:uid="{00000000-0005-0000-0000-00009C150000}"/>
    <cellStyle name="Normal 7 4 2 3 4" xfId="7096" xr:uid="{00000000-0005-0000-0000-00009D150000}"/>
    <cellStyle name="Normal 7 4 2 4" xfId="3326" xr:uid="{00000000-0005-0000-0000-00009E150000}"/>
    <cellStyle name="Normal 7 4 2 5" xfId="2183" xr:uid="{00000000-0005-0000-0000-00009F150000}"/>
    <cellStyle name="Normal 7 4 2 5 2" xfId="7344" xr:uid="{00000000-0005-0000-0000-0000A0150000}"/>
    <cellStyle name="Normal 7 4 2 6" xfId="6735" xr:uid="{00000000-0005-0000-0000-0000A1150000}"/>
    <cellStyle name="Normal 7 4 2 6 2" xfId="7718" xr:uid="{00000000-0005-0000-0000-0000A2150000}"/>
    <cellStyle name="Normal 7 4 2 7" xfId="6846" xr:uid="{00000000-0005-0000-0000-0000A3150000}"/>
    <cellStyle name="Normal 7 4 3" xfId="1292" xr:uid="{00000000-0005-0000-0000-0000A4150000}"/>
    <cellStyle name="Normal 7 4 3 2" xfId="1561" xr:uid="{00000000-0005-0000-0000-0000A5150000}"/>
    <cellStyle name="Normal 7 4 3 2 2" xfId="7172" xr:uid="{00000000-0005-0000-0000-0000A6150000}"/>
    <cellStyle name="Normal 7 4 3 3" xfId="2258" xr:uid="{00000000-0005-0000-0000-0000A7150000}"/>
    <cellStyle name="Normal 7 4 3 3 2" xfId="7419" xr:uid="{00000000-0005-0000-0000-0000A8150000}"/>
    <cellStyle name="Normal 7 4 3 4" xfId="7796" xr:uid="{00000000-0005-0000-0000-0000A9150000}"/>
    <cellStyle name="Normal 7 4 3 5" xfId="6903" xr:uid="{00000000-0005-0000-0000-0000AA150000}"/>
    <cellStyle name="Normal 7 4 4" xfId="1430" xr:uid="{00000000-0005-0000-0000-0000AB150000}"/>
    <cellStyle name="Normal 7 4 4 2" xfId="6198" xr:uid="{00000000-0005-0000-0000-0000AC150000}"/>
    <cellStyle name="Normal 7 4 4 3" xfId="7041" xr:uid="{00000000-0005-0000-0000-0000AD150000}"/>
    <cellStyle name="Normal 7 4 5" xfId="1786" xr:uid="{00000000-0005-0000-0000-0000AE150000}"/>
    <cellStyle name="Normal 7 4 5 2" xfId="7266" xr:uid="{00000000-0005-0000-0000-0000AF150000}"/>
    <cellStyle name="Normal 7 4 6" xfId="6681" xr:uid="{00000000-0005-0000-0000-0000B0150000}"/>
    <cellStyle name="Normal 7 4 6 2" xfId="7657" xr:uid="{00000000-0005-0000-0000-0000B1150000}"/>
    <cellStyle name="Normal 7 4 7" xfId="6791" xr:uid="{00000000-0005-0000-0000-0000B2150000}"/>
    <cellStyle name="Normal 7 40" xfId="1423" xr:uid="{00000000-0005-0000-0000-0000B3150000}"/>
    <cellStyle name="Normal 7 40 2" xfId="7034" xr:uid="{00000000-0005-0000-0000-0000B4150000}"/>
    <cellStyle name="Normal 7 41" xfId="1421" xr:uid="{00000000-0005-0000-0000-0000B5150000}"/>
    <cellStyle name="Normal 7 41 2" xfId="7032" xr:uid="{00000000-0005-0000-0000-0000B6150000}"/>
    <cellStyle name="Normal 7 42" xfId="1424" xr:uid="{00000000-0005-0000-0000-0000B7150000}"/>
    <cellStyle name="Normal 7 42 2" xfId="7035" xr:uid="{00000000-0005-0000-0000-0000B8150000}"/>
    <cellStyle name="Normal 7 43" xfId="1439" xr:uid="{00000000-0005-0000-0000-0000B9150000}"/>
    <cellStyle name="Normal 7 43 2" xfId="7050" xr:uid="{00000000-0005-0000-0000-0000BA150000}"/>
    <cellStyle name="Normal 7 44" xfId="1742" xr:uid="{00000000-0005-0000-0000-0000BB150000}"/>
    <cellStyle name="Normal 7 45" xfId="1788" xr:uid="{00000000-0005-0000-0000-0000BC150000}"/>
    <cellStyle name="Normal 7 46" xfId="6649" xr:uid="{00000000-0005-0000-0000-0000BD150000}"/>
    <cellStyle name="Normal 7 47" xfId="6642" xr:uid="{00000000-0005-0000-0000-0000BE150000}"/>
    <cellStyle name="Normal 7 48" xfId="6650" xr:uid="{00000000-0005-0000-0000-0000BF150000}"/>
    <cellStyle name="Normal 7 49" xfId="6644" xr:uid="{00000000-0005-0000-0000-0000C0150000}"/>
    <cellStyle name="Normal 7 5" xfId="1119" xr:uid="{00000000-0005-0000-0000-0000C1150000}"/>
    <cellStyle name="Normal 7 5 2" xfId="1254" xr:uid="{00000000-0005-0000-0000-0000C2150000}"/>
    <cellStyle name="Normal 7 5 2 2" xfId="1365" xr:uid="{00000000-0005-0000-0000-0000C3150000}"/>
    <cellStyle name="Normal 7 5 2 2 2" xfId="1634" xr:uid="{00000000-0005-0000-0000-0000C4150000}"/>
    <cellStyle name="Normal 7 5 2 2 2 2" xfId="7245" xr:uid="{00000000-0005-0000-0000-0000C5150000}"/>
    <cellStyle name="Normal 7 5 2 2 3" xfId="2331" xr:uid="{00000000-0005-0000-0000-0000C6150000}"/>
    <cellStyle name="Normal 7 5 2 2 3 2" xfId="7492" xr:uid="{00000000-0005-0000-0000-0000C7150000}"/>
    <cellStyle name="Normal 7 5 2 2 4" xfId="7869" xr:uid="{00000000-0005-0000-0000-0000C8150000}"/>
    <cellStyle name="Normal 7 5 2 2 5" xfId="6976" xr:uid="{00000000-0005-0000-0000-0000C9150000}"/>
    <cellStyle name="Normal 7 5 2 3" xfId="1504" xr:uid="{00000000-0005-0000-0000-0000CA150000}"/>
    <cellStyle name="Normal 7 5 2 3 2" xfId="7115" xr:uid="{00000000-0005-0000-0000-0000CB150000}"/>
    <cellStyle name="Normal 7 5 2 4" xfId="2202" xr:uid="{00000000-0005-0000-0000-0000CC150000}"/>
    <cellStyle name="Normal 7 5 2 4 2" xfId="7363" xr:uid="{00000000-0005-0000-0000-0000CD150000}"/>
    <cellStyle name="Normal 7 5 2 5" xfId="6754" xr:uid="{00000000-0005-0000-0000-0000CE150000}"/>
    <cellStyle name="Normal 7 5 2 5 2" xfId="7737" xr:uid="{00000000-0005-0000-0000-0000CF150000}"/>
    <cellStyle name="Normal 7 5 2 6" xfId="6865" xr:uid="{00000000-0005-0000-0000-0000D0150000}"/>
    <cellStyle name="Normal 7 5 3" xfId="1308" xr:uid="{00000000-0005-0000-0000-0000D1150000}"/>
    <cellStyle name="Normal 7 5 3 2" xfId="1577" xr:uid="{00000000-0005-0000-0000-0000D2150000}"/>
    <cellStyle name="Normal 7 5 3 2 2" xfId="7188" xr:uid="{00000000-0005-0000-0000-0000D3150000}"/>
    <cellStyle name="Normal 7 5 3 3" xfId="2274" xr:uid="{00000000-0005-0000-0000-0000D4150000}"/>
    <cellStyle name="Normal 7 5 3 3 2" xfId="7435" xr:uid="{00000000-0005-0000-0000-0000D5150000}"/>
    <cellStyle name="Normal 7 5 3 4" xfId="7812" xr:uid="{00000000-0005-0000-0000-0000D6150000}"/>
    <cellStyle name="Normal 7 5 3 5" xfId="6919" xr:uid="{00000000-0005-0000-0000-0000D7150000}"/>
    <cellStyle name="Normal 7 5 4" xfId="1447" xr:uid="{00000000-0005-0000-0000-0000D8150000}"/>
    <cellStyle name="Normal 7 5 4 2" xfId="5872" xr:uid="{00000000-0005-0000-0000-0000D9150000}"/>
    <cellStyle name="Normal 7 5 4 3" xfId="7058" xr:uid="{00000000-0005-0000-0000-0000DA150000}"/>
    <cellStyle name="Normal 7 5 5" xfId="2139" xr:uid="{00000000-0005-0000-0000-0000DB150000}"/>
    <cellStyle name="Normal 7 5 5 2" xfId="7309" xr:uid="{00000000-0005-0000-0000-0000DC150000}"/>
    <cellStyle name="Normal 7 5 6" xfId="6697" xr:uid="{00000000-0005-0000-0000-0000DD150000}"/>
    <cellStyle name="Normal 7 5 6 2" xfId="7680" xr:uid="{00000000-0005-0000-0000-0000DE150000}"/>
    <cellStyle name="Normal 7 5 7" xfId="6807" xr:uid="{00000000-0005-0000-0000-0000DF150000}"/>
    <cellStyle name="Normal 7 50" xfId="6643" xr:uid="{00000000-0005-0000-0000-0000E0150000}"/>
    <cellStyle name="Normal 7 51" xfId="6665" xr:uid="{00000000-0005-0000-0000-0000E1150000}"/>
    <cellStyle name="Normal 7 51 2" xfId="7638" xr:uid="{00000000-0005-0000-0000-0000E2150000}"/>
    <cellStyle name="Normal 7 52" xfId="7667" xr:uid="{00000000-0005-0000-0000-0000E3150000}"/>
    <cellStyle name="Normal 7 53" xfId="7910" xr:uid="{00000000-0005-0000-0000-0000E4150000}"/>
    <cellStyle name="Normal 7 54" xfId="7879" xr:uid="{00000000-0005-0000-0000-0000E5150000}"/>
    <cellStyle name="Normal 7 55" xfId="7942" xr:uid="{00000000-0005-0000-0000-0000E6150000}"/>
    <cellStyle name="Normal 7 56" xfId="6775" xr:uid="{00000000-0005-0000-0000-0000E7150000}"/>
    <cellStyle name="Normal 7 6" xfId="1113" xr:uid="{00000000-0005-0000-0000-0000E8150000}"/>
    <cellStyle name="Normal 7 6 2" xfId="1248" xr:uid="{00000000-0005-0000-0000-0000E9150000}"/>
    <cellStyle name="Normal 7 6 2 2" xfId="1359" xr:uid="{00000000-0005-0000-0000-0000EA150000}"/>
    <cellStyle name="Normal 7 6 2 2 2" xfId="1628" xr:uid="{00000000-0005-0000-0000-0000EB150000}"/>
    <cellStyle name="Normal 7 6 2 2 2 2" xfId="7239" xr:uid="{00000000-0005-0000-0000-0000EC150000}"/>
    <cellStyle name="Normal 7 6 2 2 3" xfId="2325" xr:uid="{00000000-0005-0000-0000-0000ED150000}"/>
    <cellStyle name="Normal 7 6 2 2 3 2" xfId="7486" xr:uid="{00000000-0005-0000-0000-0000EE150000}"/>
    <cellStyle name="Normal 7 6 2 2 4" xfId="7863" xr:uid="{00000000-0005-0000-0000-0000EF150000}"/>
    <cellStyle name="Normal 7 6 2 2 5" xfId="6970" xr:uid="{00000000-0005-0000-0000-0000F0150000}"/>
    <cellStyle name="Normal 7 6 2 3" xfId="1498" xr:uid="{00000000-0005-0000-0000-0000F1150000}"/>
    <cellStyle name="Normal 7 6 2 3 2" xfId="7109" xr:uid="{00000000-0005-0000-0000-0000F2150000}"/>
    <cellStyle name="Normal 7 6 2 4" xfId="2196" xr:uid="{00000000-0005-0000-0000-0000F3150000}"/>
    <cellStyle name="Normal 7 6 2 4 2" xfId="7357" xr:uid="{00000000-0005-0000-0000-0000F4150000}"/>
    <cellStyle name="Normal 7 6 2 5" xfId="6748" xr:uid="{00000000-0005-0000-0000-0000F5150000}"/>
    <cellStyle name="Normal 7 6 2 5 2" xfId="7731" xr:uid="{00000000-0005-0000-0000-0000F6150000}"/>
    <cellStyle name="Normal 7 6 2 6" xfId="6859" xr:uid="{00000000-0005-0000-0000-0000F7150000}"/>
    <cellStyle name="Normal 7 6 3" xfId="1302" xr:uid="{00000000-0005-0000-0000-0000F8150000}"/>
    <cellStyle name="Normal 7 6 3 2" xfId="1571" xr:uid="{00000000-0005-0000-0000-0000F9150000}"/>
    <cellStyle name="Normal 7 6 3 2 2" xfId="7182" xr:uid="{00000000-0005-0000-0000-0000FA150000}"/>
    <cellStyle name="Normal 7 6 3 3" xfId="2268" xr:uid="{00000000-0005-0000-0000-0000FB150000}"/>
    <cellStyle name="Normal 7 6 3 3 2" xfId="7429" xr:uid="{00000000-0005-0000-0000-0000FC150000}"/>
    <cellStyle name="Normal 7 6 3 4" xfId="7806" xr:uid="{00000000-0005-0000-0000-0000FD150000}"/>
    <cellStyle name="Normal 7 6 3 5" xfId="6913" xr:uid="{00000000-0005-0000-0000-0000FE150000}"/>
    <cellStyle name="Normal 7 6 4" xfId="1441" xr:uid="{00000000-0005-0000-0000-0000FF150000}"/>
    <cellStyle name="Normal 7 6 4 2" xfId="7052" xr:uid="{00000000-0005-0000-0000-000000160000}"/>
    <cellStyle name="Normal 7 6 5" xfId="2133" xr:uid="{00000000-0005-0000-0000-000001160000}"/>
    <cellStyle name="Normal 7 6 5 2" xfId="7303" xr:uid="{00000000-0005-0000-0000-000002160000}"/>
    <cellStyle name="Normal 7 6 6" xfId="6691" xr:uid="{00000000-0005-0000-0000-000003160000}"/>
    <cellStyle name="Normal 7 6 6 2" xfId="7674" xr:uid="{00000000-0005-0000-0000-000004160000}"/>
    <cellStyle name="Normal 7 6 7" xfId="6801" xr:uid="{00000000-0005-0000-0000-000005160000}"/>
    <cellStyle name="Normal 7 7" xfId="1117" xr:uid="{00000000-0005-0000-0000-000006160000}"/>
    <cellStyle name="Normal 7 7 2" xfId="1252" xr:uid="{00000000-0005-0000-0000-000007160000}"/>
    <cellStyle name="Normal 7 7 2 2" xfId="1363" xr:uid="{00000000-0005-0000-0000-000008160000}"/>
    <cellStyle name="Normal 7 7 2 2 2" xfId="1632" xr:uid="{00000000-0005-0000-0000-000009160000}"/>
    <cellStyle name="Normal 7 7 2 2 2 2" xfId="7243" xr:uid="{00000000-0005-0000-0000-00000A160000}"/>
    <cellStyle name="Normal 7 7 2 2 3" xfId="2329" xr:uid="{00000000-0005-0000-0000-00000B160000}"/>
    <cellStyle name="Normal 7 7 2 2 3 2" xfId="7490" xr:uid="{00000000-0005-0000-0000-00000C160000}"/>
    <cellStyle name="Normal 7 7 2 2 4" xfId="7867" xr:uid="{00000000-0005-0000-0000-00000D160000}"/>
    <cellStyle name="Normal 7 7 2 2 5" xfId="6974" xr:uid="{00000000-0005-0000-0000-00000E160000}"/>
    <cellStyle name="Normal 7 7 2 3" xfId="1502" xr:uid="{00000000-0005-0000-0000-00000F160000}"/>
    <cellStyle name="Normal 7 7 2 3 2" xfId="7113" xr:uid="{00000000-0005-0000-0000-000010160000}"/>
    <cellStyle name="Normal 7 7 2 4" xfId="2200" xr:uid="{00000000-0005-0000-0000-000011160000}"/>
    <cellStyle name="Normal 7 7 2 4 2" xfId="7361" xr:uid="{00000000-0005-0000-0000-000012160000}"/>
    <cellStyle name="Normal 7 7 2 5" xfId="6752" xr:uid="{00000000-0005-0000-0000-000013160000}"/>
    <cellStyle name="Normal 7 7 2 5 2" xfId="7735" xr:uid="{00000000-0005-0000-0000-000014160000}"/>
    <cellStyle name="Normal 7 7 2 6" xfId="6863" xr:uid="{00000000-0005-0000-0000-000015160000}"/>
    <cellStyle name="Normal 7 7 3" xfId="1306" xr:uid="{00000000-0005-0000-0000-000016160000}"/>
    <cellStyle name="Normal 7 7 3 2" xfId="1575" xr:uid="{00000000-0005-0000-0000-000017160000}"/>
    <cellStyle name="Normal 7 7 3 2 2" xfId="7186" xr:uid="{00000000-0005-0000-0000-000018160000}"/>
    <cellStyle name="Normal 7 7 3 3" xfId="2272" xr:uid="{00000000-0005-0000-0000-000019160000}"/>
    <cellStyle name="Normal 7 7 3 3 2" xfId="7433" xr:uid="{00000000-0005-0000-0000-00001A160000}"/>
    <cellStyle name="Normal 7 7 3 4" xfId="7810" xr:uid="{00000000-0005-0000-0000-00001B160000}"/>
    <cellStyle name="Normal 7 7 3 5" xfId="6917" xr:uid="{00000000-0005-0000-0000-00001C160000}"/>
    <cellStyle name="Normal 7 7 4" xfId="1445" xr:uid="{00000000-0005-0000-0000-00001D160000}"/>
    <cellStyle name="Normal 7 7 4 2" xfId="7056" xr:uid="{00000000-0005-0000-0000-00001E160000}"/>
    <cellStyle name="Normal 7 7 5" xfId="2137" xr:uid="{00000000-0005-0000-0000-00001F160000}"/>
    <cellStyle name="Normal 7 7 5 2" xfId="7307" xr:uid="{00000000-0005-0000-0000-000020160000}"/>
    <cellStyle name="Normal 7 7 6" xfId="6695" xr:uid="{00000000-0005-0000-0000-000021160000}"/>
    <cellStyle name="Normal 7 7 6 2" xfId="7678" xr:uid="{00000000-0005-0000-0000-000022160000}"/>
    <cellStyle name="Normal 7 7 7" xfId="6805" xr:uid="{00000000-0005-0000-0000-000023160000}"/>
    <cellStyle name="Normal 7 8" xfId="1214" xr:uid="{00000000-0005-0000-0000-000024160000}"/>
    <cellStyle name="Normal 7 8 2" xfId="1325" xr:uid="{00000000-0005-0000-0000-000025160000}"/>
    <cellStyle name="Normal 7 8 2 2" xfId="1594" xr:uid="{00000000-0005-0000-0000-000026160000}"/>
    <cellStyle name="Normal 7 8 2 2 2" xfId="7205" xr:uid="{00000000-0005-0000-0000-000027160000}"/>
    <cellStyle name="Normal 7 8 2 3" xfId="2291" xr:uid="{00000000-0005-0000-0000-000028160000}"/>
    <cellStyle name="Normal 7 8 2 3 2" xfId="7452" xr:uid="{00000000-0005-0000-0000-000029160000}"/>
    <cellStyle name="Normal 7 8 2 4" xfId="7829" xr:uid="{00000000-0005-0000-0000-00002A160000}"/>
    <cellStyle name="Normal 7 8 2 5" xfId="6936" xr:uid="{00000000-0005-0000-0000-00002B160000}"/>
    <cellStyle name="Normal 7 8 3" xfId="1464" xr:uid="{00000000-0005-0000-0000-00002C160000}"/>
    <cellStyle name="Normal 7 8 3 2" xfId="7075" xr:uid="{00000000-0005-0000-0000-00002D160000}"/>
    <cellStyle name="Normal 7 8 4" xfId="2162" xr:uid="{00000000-0005-0000-0000-00002E160000}"/>
    <cellStyle name="Normal 7 8 4 2" xfId="7324" xr:uid="{00000000-0005-0000-0000-00002F160000}"/>
    <cellStyle name="Normal 7 8 5" xfId="6714" xr:uid="{00000000-0005-0000-0000-000030160000}"/>
    <cellStyle name="Normal 7 8 5 2" xfId="7697" xr:uid="{00000000-0005-0000-0000-000031160000}"/>
    <cellStyle name="Normal 7 8 6" xfId="6825" xr:uid="{00000000-0005-0000-0000-000032160000}"/>
    <cellStyle name="Normal 7 9" xfId="1229" xr:uid="{00000000-0005-0000-0000-000033160000}"/>
    <cellStyle name="Normal 7 9 2" xfId="1340" xr:uid="{00000000-0005-0000-0000-000034160000}"/>
    <cellStyle name="Normal 7 9 2 2" xfId="1609" xr:uid="{00000000-0005-0000-0000-000035160000}"/>
    <cellStyle name="Normal 7 9 2 2 2" xfId="7220" xr:uid="{00000000-0005-0000-0000-000036160000}"/>
    <cellStyle name="Normal 7 9 2 3" xfId="2306" xr:uid="{00000000-0005-0000-0000-000037160000}"/>
    <cellStyle name="Normal 7 9 2 3 2" xfId="7467" xr:uid="{00000000-0005-0000-0000-000038160000}"/>
    <cellStyle name="Normal 7 9 2 4" xfId="7844" xr:uid="{00000000-0005-0000-0000-000039160000}"/>
    <cellStyle name="Normal 7 9 2 5" xfId="6951" xr:uid="{00000000-0005-0000-0000-00003A160000}"/>
    <cellStyle name="Normal 7 9 3" xfId="1479" xr:uid="{00000000-0005-0000-0000-00003B160000}"/>
    <cellStyle name="Normal 7 9 3 2" xfId="7090" xr:uid="{00000000-0005-0000-0000-00003C160000}"/>
    <cellStyle name="Normal 7 9 4" xfId="2177" xr:uid="{00000000-0005-0000-0000-00003D160000}"/>
    <cellStyle name="Normal 7 9 4 2" xfId="7339" xr:uid="{00000000-0005-0000-0000-00003E160000}"/>
    <cellStyle name="Normal 7 9 5" xfId="6729" xr:uid="{00000000-0005-0000-0000-00003F160000}"/>
    <cellStyle name="Normal 7 9 5 2" xfId="7712" xr:uid="{00000000-0005-0000-0000-000040160000}"/>
    <cellStyle name="Normal 7 9 6" xfId="6840" xr:uid="{00000000-0005-0000-0000-000041160000}"/>
    <cellStyle name="Normal 8" xfId="274" xr:uid="{00000000-0005-0000-0000-000042160000}"/>
    <cellStyle name="Normal 8 10" xfId="1087" xr:uid="{00000000-0005-0000-0000-000043160000}"/>
    <cellStyle name="Normal 8 11" xfId="1088" xr:uid="{00000000-0005-0000-0000-000044160000}"/>
    <cellStyle name="Normal 8 12" xfId="1089" xr:uid="{00000000-0005-0000-0000-000045160000}"/>
    <cellStyle name="Normal 8 13" xfId="1090" xr:uid="{00000000-0005-0000-0000-000046160000}"/>
    <cellStyle name="Normal 8 14" xfId="1091" xr:uid="{00000000-0005-0000-0000-000047160000}"/>
    <cellStyle name="Normal 8 15" xfId="1092" xr:uid="{00000000-0005-0000-0000-000048160000}"/>
    <cellStyle name="Normal 8 16" xfId="1093" xr:uid="{00000000-0005-0000-0000-000049160000}"/>
    <cellStyle name="Normal 8 17" xfId="1094" xr:uid="{00000000-0005-0000-0000-00004A160000}"/>
    <cellStyle name="Normal 8 18" xfId="1095" xr:uid="{00000000-0005-0000-0000-00004B160000}"/>
    <cellStyle name="Normal 8 19" xfId="1096" xr:uid="{00000000-0005-0000-0000-00004C160000}"/>
    <cellStyle name="Normal 8 2" xfId="678" xr:uid="{00000000-0005-0000-0000-00004D160000}"/>
    <cellStyle name="Normal 8 2 2" xfId="3327" xr:uid="{00000000-0005-0000-0000-00004E160000}"/>
    <cellStyle name="Normal 8 20" xfId="1097" xr:uid="{00000000-0005-0000-0000-00004F160000}"/>
    <cellStyle name="Normal 8 21" xfId="1098" xr:uid="{00000000-0005-0000-0000-000050160000}"/>
    <cellStyle name="Normal 8 22" xfId="1099" xr:uid="{00000000-0005-0000-0000-000051160000}"/>
    <cellStyle name="Normal 8 23" xfId="1100" xr:uid="{00000000-0005-0000-0000-000052160000}"/>
    <cellStyle name="Normal 8 24" xfId="1101" xr:uid="{00000000-0005-0000-0000-000053160000}"/>
    <cellStyle name="Normal 8 25" xfId="1102" xr:uid="{00000000-0005-0000-0000-000054160000}"/>
    <cellStyle name="Normal 8 26" xfId="1103" xr:uid="{00000000-0005-0000-0000-000055160000}"/>
    <cellStyle name="Normal 8 27" xfId="470" xr:uid="{00000000-0005-0000-0000-000056160000}"/>
    <cellStyle name="Normal 8 3" xfId="697" xr:uid="{00000000-0005-0000-0000-000057160000}"/>
    <cellStyle name="Normal 8 4" xfId="1104" xr:uid="{00000000-0005-0000-0000-000058160000}"/>
    <cellStyle name="Normal 8 5" xfId="1105" xr:uid="{00000000-0005-0000-0000-000059160000}"/>
    <cellStyle name="Normal 8 6" xfId="1106" xr:uid="{00000000-0005-0000-0000-00005A160000}"/>
    <cellStyle name="Normal 8 7" xfId="1107" xr:uid="{00000000-0005-0000-0000-00005B160000}"/>
    <cellStyle name="Normal 8 8" xfId="1108" xr:uid="{00000000-0005-0000-0000-00005C160000}"/>
    <cellStyle name="Normal 8 9" xfId="1109" xr:uid="{00000000-0005-0000-0000-00005D160000}"/>
    <cellStyle name="Normal 9" xfId="275" xr:uid="{00000000-0005-0000-0000-00005E160000}"/>
    <cellStyle name="Normal moj" xfId="1649" xr:uid="{00000000-0005-0000-0000-00005F160000}"/>
    <cellStyle name="Normál_Pricelist 2005_HU" xfId="897" xr:uid="{00000000-0005-0000-0000-000061160000}"/>
    <cellStyle name="Normal_SEC 8 BQ Šibenik No 7" xfId="276" xr:uid="{00000000-0005-0000-0000-000062160000}"/>
    <cellStyle name="Normal1" xfId="698" xr:uid="{00000000-0005-0000-0000-000063160000}"/>
    <cellStyle name="Normal1 2" xfId="699" xr:uid="{00000000-0005-0000-0000-000064160000}"/>
    <cellStyle name="Normal1 3" xfId="700" xr:uid="{00000000-0005-0000-0000-000065160000}"/>
    <cellStyle name="Normal1 4" xfId="6072" xr:uid="{00000000-0005-0000-0000-000066160000}"/>
    <cellStyle name="Normal1_1.2.2 Nisko prizemlje" xfId="701" xr:uid="{00000000-0005-0000-0000-000067160000}"/>
    <cellStyle name="Normal3" xfId="702" xr:uid="{00000000-0005-0000-0000-000068160000}"/>
    <cellStyle name="Normal3 2" xfId="4429" xr:uid="{00000000-0005-0000-0000-000069160000}"/>
    <cellStyle name="Normal3 3" xfId="3678" xr:uid="{00000000-0005-0000-0000-00006A160000}"/>
    <cellStyle name="Normale_694JAN2007-versione1-20061204" xfId="2478" xr:uid="{00000000-0005-0000-0000-00006B160000}"/>
    <cellStyle name="normální_rabatove_kategorie" xfId="1743" xr:uid="{00000000-0005-0000-0000-00006C160000}"/>
    <cellStyle name="Normalno" xfId="0" builtinId="0"/>
    <cellStyle name="Normalno 10" xfId="703" xr:uid="{00000000-0005-0000-0000-00006D160000}"/>
    <cellStyle name="Normalno 10 2" xfId="5895" xr:uid="{00000000-0005-0000-0000-00006E160000}"/>
    <cellStyle name="Normalno 10 3" xfId="6199" xr:uid="{00000000-0005-0000-0000-00006F160000}"/>
    <cellStyle name="Normalno 10 3 2" xfId="6421" xr:uid="{00000000-0005-0000-0000-000070160000}"/>
    <cellStyle name="Normalno 10 3 2 2" xfId="7990" xr:uid="{00000000-0005-0000-0000-000071160000}"/>
    <cellStyle name="Normalno 10 3 2 3" xfId="7605" xr:uid="{00000000-0005-0000-0000-000072160000}"/>
    <cellStyle name="Normalno 10 4" xfId="6020" xr:uid="{00000000-0005-0000-0000-000073160000}"/>
    <cellStyle name="Normalno 10 4 2" xfId="7949" xr:uid="{00000000-0005-0000-0000-000074160000}"/>
    <cellStyle name="Normalno 10 4 3" xfId="7565" xr:uid="{00000000-0005-0000-0000-000075160000}"/>
    <cellStyle name="Normalno 10 5" xfId="6024" xr:uid="{00000000-0005-0000-0000-000076160000}"/>
    <cellStyle name="Normalno 11" xfId="704" xr:uid="{00000000-0005-0000-0000-000077160000}"/>
    <cellStyle name="Normalno 11 2" xfId="6201" xr:uid="{00000000-0005-0000-0000-000078160000}"/>
    <cellStyle name="Normalno 11 2 2" xfId="6422" xr:uid="{00000000-0005-0000-0000-000079160000}"/>
    <cellStyle name="Normalno 11 2 2 2" xfId="7991" xr:uid="{00000000-0005-0000-0000-00007A160000}"/>
    <cellStyle name="Normalno 11 2 2 3" xfId="7606" xr:uid="{00000000-0005-0000-0000-00007B160000}"/>
    <cellStyle name="Normalno 11 3" xfId="6345" xr:uid="{00000000-0005-0000-0000-00007C160000}"/>
    <cellStyle name="Normalno 11 3 2" xfId="7974" xr:uid="{00000000-0005-0000-0000-00007D160000}"/>
    <cellStyle name="Normalno 11 3 3" xfId="7589" xr:uid="{00000000-0005-0000-0000-00007E160000}"/>
    <cellStyle name="Normalno 11 4" xfId="6413" xr:uid="{00000000-0005-0000-0000-00007F160000}"/>
    <cellStyle name="Normalno 11 5" xfId="6200" xr:uid="{00000000-0005-0000-0000-000080160000}"/>
    <cellStyle name="Normalno 12" xfId="705" xr:uid="{00000000-0005-0000-0000-000081160000}"/>
    <cellStyle name="Normalno 12 2" xfId="6202" xr:uid="{00000000-0005-0000-0000-000082160000}"/>
    <cellStyle name="Normalno 12 2 2" xfId="7957" xr:uid="{00000000-0005-0000-0000-000083160000}"/>
    <cellStyle name="Normalno 12 2 3" xfId="7572" xr:uid="{00000000-0005-0000-0000-000084160000}"/>
    <cellStyle name="Normalno 13" xfId="6203" xr:uid="{00000000-0005-0000-0000-000085160000}"/>
    <cellStyle name="Normalno 13 2" xfId="6376" xr:uid="{00000000-0005-0000-0000-000086160000}"/>
    <cellStyle name="Normalno 13 2 2" xfId="7979" xr:uid="{00000000-0005-0000-0000-000087160000}"/>
    <cellStyle name="Normalno 13 2 3" xfId="7594" xr:uid="{00000000-0005-0000-0000-000088160000}"/>
    <cellStyle name="Normalno 14" xfId="6204" xr:uid="{00000000-0005-0000-0000-000089160000}"/>
    <cellStyle name="Normalno 14 2" xfId="6403" xr:uid="{00000000-0005-0000-0000-00008A160000}"/>
    <cellStyle name="Normalno 14 2 2" xfId="7981" xr:uid="{00000000-0005-0000-0000-00008B160000}"/>
    <cellStyle name="Normalno 14 2 3" xfId="7596" xr:uid="{00000000-0005-0000-0000-00008C160000}"/>
    <cellStyle name="Normalno 15" xfId="706" xr:uid="{00000000-0005-0000-0000-00008D160000}"/>
    <cellStyle name="Normalno 15 2" xfId="6406" xr:uid="{00000000-0005-0000-0000-00008E160000}"/>
    <cellStyle name="Normalno 15 2 2" xfId="7982" xr:uid="{00000000-0005-0000-0000-00008F160000}"/>
    <cellStyle name="Normalno 15 2 3" xfId="7597" xr:uid="{00000000-0005-0000-0000-000090160000}"/>
    <cellStyle name="Normalno 15 3" xfId="6205" xr:uid="{00000000-0005-0000-0000-000091160000}"/>
    <cellStyle name="Normalno 16" xfId="6116" xr:uid="{00000000-0005-0000-0000-000092160000}"/>
    <cellStyle name="Normalno 16 2" xfId="6409" xr:uid="{00000000-0005-0000-0000-000093160000}"/>
    <cellStyle name="Normalno 16 2 2" xfId="7983" xr:uid="{00000000-0005-0000-0000-000094160000}"/>
    <cellStyle name="Normalno 16 2 3" xfId="7598" xr:uid="{00000000-0005-0000-0000-000095160000}"/>
    <cellStyle name="Normalno 17" xfId="6294" xr:uid="{00000000-0005-0000-0000-000096160000}"/>
    <cellStyle name="Normalno 17 2" xfId="6414" xr:uid="{00000000-0005-0000-0000-000097160000}"/>
    <cellStyle name="Normalno 17 2 2" xfId="7984" xr:uid="{00000000-0005-0000-0000-000098160000}"/>
    <cellStyle name="Normalno 17 2 3" xfId="7599" xr:uid="{00000000-0005-0000-0000-000099160000}"/>
    <cellStyle name="Normalno 17 3" xfId="7972" xr:uid="{00000000-0005-0000-0000-00009A160000}"/>
    <cellStyle name="Normalno 17 4" xfId="7587" xr:uid="{00000000-0005-0000-0000-00009B160000}"/>
    <cellStyle name="Normalno 18" xfId="6295" xr:uid="{00000000-0005-0000-0000-00009C160000}"/>
    <cellStyle name="Normalno 19" xfId="6036" xr:uid="{00000000-0005-0000-0000-00009D160000}"/>
    <cellStyle name="Normalno 2" xfId="277" xr:uid="{00000000-0005-0000-0000-00009E160000}"/>
    <cellStyle name="Normalno 2 10" xfId="278" xr:uid="{00000000-0005-0000-0000-00009F160000}"/>
    <cellStyle name="Normalno 2 10 2" xfId="6285" xr:uid="{00000000-0005-0000-0000-0000A0160000}"/>
    <cellStyle name="Normalno 2 11" xfId="279" xr:uid="{00000000-0005-0000-0000-0000A1160000}"/>
    <cellStyle name="Normalno 2 11 2" xfId="6106" xr:uid="{00000000-0005-0000-0000-0000A2160000}"/>
    <cellStyle name="Normalno 2 11 2 2" xfId="7953" xr:uid="{00000000-0005-0000-0000-0000A3160000}"/>
    <cellStyle name="Normalno 2 11 2 3" xfId="7569" xr:uid="{00000000-0005-0000-0000-0000A4160000}"/>
    <cellStyle name="Normalno 2 12" xfId="280" xr:uid="{00000000-0005-0000-0000-0000A5160000}"/>
    <cellStyle name="Normalno 2 12 2" xfId="6032" xr:uid="{00000000-0005-0000-0000-0000A6160000}"/>
    <cellStyle name="Normalno 2 13" xfId="281" xr:uid="{00000000-0005-0000-0000-0000A7160000}"/>
    <cellStyle name="Normalno 2 14" xfId="282" xr:uid="{00000000-0005-0000-0000-0000A8160000}"/>
    <cellStyle name="Normalno 2 15" xfId="283" xr:uid="{00000000-0005-0000-0000-0000A9160000}"/>
    <cellStyle name="Normalno 2 16" xfId="284" xr:uid="{00000000-0005-0000-0000-0000AA160000}"/>
    <cellStyle name="Normalno 2 17" xfId="285" xr:uid="{00000000-0005-0000-0000-0000AB160000}"/>
    <cellStyle name="Normalno 2 18" xfId="286" xr:uid="{00000000-0005-0000-0000-0000AC160000}"/>
    <cellStyle name="Normalno 2 19" xfId="287" xr:uid="{00000000-0005-0000-0000-0000AD160000}"/>
    <cellStyle name="Normalno 2 2" xfId="288" xr:uid="{00000000-0005-0000-0000-0000AE160000}"/>
    <cellStyle name="Normalno 2 2 2" xfId="707" xr:uid="{00000000-0005-0000-0000-0000AF160000}"/>
    <cellStyle name="Normalno 2 2 2 2" xfId="6207" xr:uid="{00000000-0005-0000-0000-0000B0160000}"/>
    <cellStyle name="Normalno 2 2 2 3" xfId="5897" xr:uid="{00000000-0005-0000-0000-0000B1160000}"/>
    <cellStyle name="Normalno 2 2 3" xfId="6112" xr:uid="{00000000-0005-0000-0000-0000B2160000}"/>
    <cellStyle name="Normalno 2 2 3 2" xfId="6366" xr:uid="{00000000-0005-0000-0000-0000B3160000}"/>
    <cellStyle name="Normalno 2 2 4" xfId="5886" xr:uid="{00000000-0005-0000-0000-0000B4160000}"/>
    <cellStyle name="Normalno 2 2 5" xfId="5873" xr:uid="{00000000-0005-0000-0000-0000B5160000}"/>
    <cellStyle name="Normalno 2 2_KTC-Pakrac_TC+BP_GHV-TROŠKOVNIK" xfId="6208" xr:uid="{00000000-0005-0000-0000-0000B6160000}"/>
    <cellStyle name="Normalno 2 20" xfId="289" xr:uid="{00000000-0005-0000-0000-0000B7160000}"/>
    <cellStyle name="Normalno 2 21" xfId="290" xr:uid="{00000000-0005-0000-0000-0000B8160000}"/>
    <cellStyle name="Normalno 2 22" xfId="291" xr:uid="{00000000-0005-0000-0000-0000B9160000}"/>
    <cellStyle name="Normalno 2 23" xfId="292" xr:uid="{00000000-0005-0000-0000-0000BA160000}"/>
    <cellStyle name="Normalno 2 24" xfId="293" xr:uid="{00000000-0005-0000-0000-0000BB160000}"/>
    <cellStyle name="Normalno 2 25" xfId="294" xr:uid="{00000000-0005-0000-0000-0000BC160000}"/>
    <cellStyle name="Normalno 2 26" xfId="295" xr:uid="{00000000-0005-0000-0000-0000BD160000}"/>
    <cellStyle name="Normalno 2 27" xfId="296" xr:uid="{00000000-0005-0000-0000-0000BE160000}"/>
    <cellStyle name="Normalno 2 28" xfId="297" xr:uid="{00000000-0005-0000-0000-0000BF160000}"/>
    <cellStyle name="Normalno 2 29" xfId="298" xr:uid="{00000000-0005-0000-0000-0000C0160000}"/>
    <cellStyle name="Normalno 2 3" xfId="299" xr:uid="{00000000-0005-0000-0000-0000C1160000}"/>
    <cellStyle name="Normalno 2 3 2" xfId="6210" xr:uid="{00000000-0005-0000-0000-0000C2160000}"/>
    <cellStyle name="Normalno 2 3 2 2" xfId="6311" xr:uid="{00000000-0005-0000-0000-0000C3160000}"/>
    <cellStyle name="Normalno 2 3 3" xfId="6209" xr:uid="{00000000-0005-0000-0000-0000C4160000}"/>
    <cellStyle name="Normalno 2 3 4" xfId="5892" xr:uid="{00000000-0005-0000-0000-0000C5160000}"/>
    <cellStyle name="Normalno 2 30" xfId="300" xr:uid="{00000000-0005-0000-0000-0000C6160000}"/>
    <cellStyle name="Normalno 2 31" xfId="301" xr:uid="{00000000-0005-0000-0000-0000C7160000}"/>
    <cellStyle name="Normalno 2 32" xfId="302" xr:uid="{00000000-0005-0000-0000-0000C8160000}"/>
    <cellStyle name="Normalno 2 33" xfId="303" xr:uid="{00000000-0005-0000-0000-0000C9160000}"/>
    <cellStyle name="Normalno 2 34" xfId="304" xr:uid="{00000000-0005-0000-0000-0000CA160000}"/>
    <cellStyle name="Normalno 2 35" xfId="305" xr:uid="{00000000-0005-0000-0000-0000CB160000}"/>
    <cellStyle name="Normalno 2 36" xfId="306" xr:uid="{00000000-0005-0000-0000-0000CC160000}"/>
    <cellStyle name="Normalno 2 37" xfId="307" xr:uid="{00000000-0005-0000-0000-0000CD160000}"/>
    <cellStyle name="Normalno 2 38" xfId="308" xr:uid="{00000000-0005-0000-0000-0000CE160000}"/>
    <cellStyle name="Normalno 2 39" xfId="309" xr:uid="{00000000-0005-0000-0000-0000CF160000}"/>
    <cellStyle name="Normalno 2 4" xfId="310" xr:uid="{00000000-0005-0000-0000-0000D0160000}"/>
    <cellStyle name="Normalno 2 4 2" xfId="6211" xr:uid="{00000000-0005-0000-0000-0000D1160000}"/>
    <cellStyle name="Normalno 2 40" xfId="311" xr:uid="{00000000-0005-0000-0000-0000D2160000}"/>
    <cellStyle name="Normalno 2 41" xfId="312" xr:uid="{00000000-0005-0000-0000-0000D3160000}"/>
    <cellStyle name="Normalno 2 42" xfId="313" xr:uid="{00000000-0005-0000-0000-0000D4160000}"/>
    <cellStyle name="Normalno 2 43" xfId="314" xr:uid="{00000000-0005-0000-0000-0000D5160000}"/>
    <cellStyle name="Normalno 2 44" xfId="315" xr:uid="{00000000-0005-0000-0000-0000D6160000}"/>
    <cellStyle name="Normalno 2 45" xfId="316" xr:uid="{00000000-0005-0000-0000-0000D7160000}"/>
    <cellStyle name="Normalno 2 46" xfId="317" xr:uid="{00000000-0005-0000-0000-0000D8160000}"/>
    <cellStyle name="Normalno 2 46 2" xfId="2024" xr:uid="{00000000-0005-0000-0000-0000D9160000}"/>
    <cellStyle name="Normalno 2 46 3" xfId="1787" xr:uid="{00000000-0005-0000-0000-0000DA160000}"/>
    <cellStyle name="Normalno 2 47" xfId="6606" xr:uid="{00000000-0005-0000-0000-0000DB160000}"/>
    <cellStyle name="Normalno 2 48" xfId="2063" xr:uid="{00000000-0005-0000-0000-0000DC160000}"/>
    <cellStyle name="Normalno 2 49" xfId="2148" xr:uid="{00000000-0005-0000-0000-0000DD160000}"/>
    <cellStyle name="Normalno 2 5" xfId="318" xr:uid="{00000000-0005-0000-0000-0000DE160000}"/>
    <cellStyle name="Normalno 2 5 2" xfId="6212" xr:uid="{00000000-0005-0000-0000-0000DF160000}"/>
    <cellStyle name="Normalno 2 5 2 2" xfId="6374" xr:uid="{00000000-0005-0000-0000-0000E0160000}"/>
    <cellStyle name="Normalno 2 5 3" xfId="6380" xr:uid="{00000000-0005-0000-0000-0000E1160000}"/>
    <cellStyle name="Normalno 2 5 4" xfId="5900" xr:uid="{00000000-0005-0000-0000-0000E2160000}"/>
    <cellStyle name="Normalno 2 50" xfId="1725" xr:uid="{00000000-0005-0000-0000-0000E3160000}"/>
    <cellStyle name="Normalno 2 51" xfId="6639" xr:uid="{00000000-0005-0000-0000-0000E4160000}"/>
    <cellStyle name="Normalno 2 52" xfId="6640" xr:uid="{00000000-0005-0000-0000-0000E5160000}"/>
    <cellStyle name="Normalno 2 53" xfId="6651" xr:uid="{00000000-0005-0000-0000-0000E6160000}"/>
    <cellStyle name="Normalno 2 54" xfId="7672" xr:uid="{00000000-0005-0000-0000-0000E7160000}"/>
    <cellStyle name="Normalno 2 55" xfId="7745" xr:uid="{00000000-0005-0000-0000-0000E8160000}"/>
    <cellStyle name="Normalno 2 56" xfId="7665" xr:uid="{00000000-0005-0000-0000-0000E9160000}"/>
    <cellStyle name="Normalno 2 57" xfId="7880" xr:uid="{00000000-0005-0000-0000-0000EA160000}"/>
    <cellStyle name="Normalno 2 6" xfId="319" xr:uid="{00000000-0005-0000-0000-0000EB160000}"/>
    <cellStyle name="Normalno 2 6 2" xfId="6213" xr:uid="{00000000-0005-0000-0000-0000EC160000}"/>
    <cellStyle name="Normalno 2 6 2 2" xfId="6425" xr:uid="{00000000-0005-0000-0000-0000ED160000}"/>
    <cellStyle name="Normalno 2 6 3" xfId="6402" xr:uid="{00000000-0005-0000-0000-0000EE160000}"/>
    <cellStyle name="Normalno 2 6 4" xfId="6025" xr:uid="{00000000-0005-0000-0000-0000EF160000}"/>
    <cellStyle name="Normalno 2 7" xfId="320" xr:uid="{00000000-0005-0000-0000-0000F0160000}"/>
    <cellStyle name="Normalno 2 7 2" xfId="6206" xr:uid="{00000000-0005-0000-0000-0000F1160000}"/>
    <cellStyle name="Normalno 2 8" xfId="321" xr:uid="{00000000-0005-0000-0000-0000F2160000}"/>
    <cellStyle name="Normalno 2 8 2" xfId="6286" xr:uid="{00000000-0005-0000-0000-0000F3160000}"/>
    <cellStyle name="Normalno 2 9" xfId="322" xr:uid="{00000000-0005-0000-0000-0000F4160000}"/>
    <cellStyle name="Normalno 2 9 2" xfId="6284" xr:uid="{00000000-0005-0000-0000-0000F5160000}"/>
    <cellStyle name="Normalno 2_3.1.ViK Smještajni dio" xfId="708" xr:uid="{00000000-0005-0000-0000-0000F6160000}"/>
    <cellStyle name="Normalno 20" xfId="6298" xr:uid="{00000000-0005-0000-0000-0000F7160000}"/>
    <cellStyle name="Normalno 21" xfId="6299" xr:uid="{00000000-0005-0000-0000-0000F8160000}"/>
    <cellStyle name="Normalno 22" xfId="6300" xr:uid="{00000000-0005-0000-0000-0000F9160000}"/>
    <cellStyle name="Normalno 23" xfId="6301" xr:uid="{00000000-0005-0000-0000-0000FA160000}"/>
    <cellStyle name="Normalno 24" xfId="6333" xr:uid="{00000000-0005-0000-0000-0000FB160000}"/>
    <cellStyle name="Normalno 25" xfId="6322" xr:uid="{00000000-0005-0000-0000-0000FC160000}"/>
    <cellStyle name="Normalno 26" xfId="6321" xr:uid="{00000000-0005-0000-0000-0000FD160000}"/>
    <cellStyle name="Normalno 27" xfId="6320" xr:uid="{00000000-0005-0000-0000-0000FE160000}"/>
    <cellStyle name="Normalno 28" xfId="6019" xr:uid="{00000000-0005-0000-0000-0000FF160000}"/>
    <cellStyle name="Normalno 29" xfId="6332" xr:uid="{00000000-0005-0000-0000-000000170000}"/>
    <cellStyle name="Normalno 3" xfId="323" xr:uid="{00000000-0005-0000-0000-000001170000}"/>
    <cellStyle name="Normalno 3 10" xfId="5874" xr:uid="{00000000-0005-0000-0000-000002170000}"/>
    <cellStyle name="Normalno 3 11" xfId="1650" xr:uid="{00000000-0005-0000-0000-000003170000}"/>
    <cellStyle name="Normalno 3 11 2" xfId="7255" xr:uid="{00000000-0005-0000-0000-000004170000}"/>
    <cellStyle name="Normalno 3 12" xfId="7671" xr:uid="{00000000-0005-0000-0000-000005170000}"/>
    <cellStyle name="Normalno 3 2" xfId="1789" xr:uid="{00000000-0005-0000-0000-000006170000}"/>
    <cellStyle name="Normalno 3 2 2" xfId="3328" xr:uid="{00000000-0005-0000-0000-000007170000}"/>
    <cellStyle name="Normalno 3 2 2 2" xfId="5907" xr:uid="{00000000-0005-0000-0000-000008170000}"/>
    <cellStyle name="Normalno 3 2 2 3" xfId="7887" xr:uid="{00000000-0005-0000-0000-000009170000}"/>
    <cellStyle name="Normalno 3 2 2 4" xfId="7506" xr:uid="{00000000-0005-0000-0000-00000A170000}"/>
    <cellStyle name="Normalno 3 2 3" xfId="3628" xr:uid="{00000000-0005-0000-0000-00000B170000}"/>
    <cellStyle name="Normalno 3 3" xfId="5893" xr:uid="{00000000-0005-0000-0000-00000C170000}"/>
    <cellStyle name="Normalno 3 3 2" xfId="6215" xr:uid="{00000000-0005-0000-0000-00000D170000}"/>
    <cellStyle name="Normalno 3 4" xfId="5901" xr:uid="{00000000-0005-0000-0000-00000E170000}"/>
    <cellStyle name="Normalno 3 4 2" xfId="6214" xr:uid="{00000000-0005-0000-0000-00000F170000}"/>
    <cellStyle name="Normalno 3 5" xfId="5887" xr:uid="{00000000-0005-0000-0000-000010170000}"/>
    <cellStyle name="Normalno 3 5 2" xfId="6325" xr:uid="{00000000-0005-0000-0000-000011170000}"/>
    <cellStyle name="Normalno 3 6" xfId="6026" xr:uid="{00000000-0005-0000-0000-000012170000}"/>
    <cellStyle name="Normalno 3 7" xfId="6341" xr:uid="{00000000-0005-0000-0000-000013170000}"/>
    <cellStyle name="Normalno 3 8" xfId="6393" xr:uid="{00000000-0005-0000-0000-000014170000}"/>
    <cellStyle name="Normalno 3 8 2" xfId="7980" xr:uid="{00000000-0005-0000-0000-000015170000}"/>
    <cellStyle name="Normalno 3 8 3" xfId="7595" xr:uid="{00000000-0005-0000-0000-000016170000}"/>
    <cellStyle name="Normalno 3 9" xfId="5883" xr:uid="{00000000-0005-0000-0000-000017170000}"/>
    <cellStyle name="Normalno 3_KTC-Pakrac_TC+BP_GHV-TROŠKOVNIK" xfId="6216" xr:uid="{00000000-0005-0000-0000-000018170000}"/>
    <cellStyle name="Normalno 30" xfId="6317" xr:uid="{00000000-0005-0000-0000-000019170000}"/>
    <cellStyle name="Normalno 31" xfId="6033" xr:uid="{00000000-0005-0000-0000-00001A170000}"/>
    <cellStyle name="Normalno 32" xfId="6379" xr:uid="{00000000-0005-0000-0000-00001B170000}"/>
    <cellStyle name="Normalno 33" xfId="6362" xr:uid="{00000000-0005-0000-0000-00001C170000}"/>
    <cellStyle name="Normalno 33 2" xfId="7978" xr:uid="{00000000-0005-0000-0000-00001D170000}"/>
    <cellStyle name="Normalno 33 3" xfId="7593" xr:uid="{00000000-0005-0000-0000-00001E170000}"/>
    <cellStyle name="Normalno 34" xfId="6309" xr:uid="{00000000-0005-0000-0000-00001F170000}"/>
    <cellStyle name="Normalno 34 2" xfId="7973" xr:uid="{00000000-0005-0000-0000-000020170000}"/>
    <cellStyle name="Normalno 34 3" xfId="7588" xr:uid="{00000000-0005-0000-0000-000021170000}"/>
    <cellStyle name="Normalno 35" xfId="6438" xr:uid="{00000000-0005-0000-0000-000022170000}"/>
    <cellStyle name="Normalno 36" xfId="6440" xr:uid="{00000000-0005-0000-0000-000023170000}"/>
    <cellStyle name="Normalno 37" xfId="6441" xr:uid="{00000000-0005-0000-0000-000024170000}"/>
    <cellStyle name="Normalno 38" xfId="6442" xr:uid="{00000000-0005-0000-0000-000025170000}"/>
    <cellStyle name="Normalno 39" xfId="6443" xr:uid="{00000000-0005-0000-0000-000026170000}"/>
    <cellStyle name="Normalno 4" xfId="324" xr:uid="{00000000-0005-0000-0000-000027170000}"/>
    <cellStyle name="Normalno 4 10" xfId="1790" xr:uid="{00000000-0005-0000-0000-000028170000}"/>
    <cellStyle name="Normalno 4 10 2" xfId="7267" xr:uid="{00000000-0005-0000-0000-000029170000}"/>
    <cellStyle name="Normalno 4 11" xfId="6668" xr:uid="{00000000-0005-0000-0000-00002A170000}"/>
    <cellStyle name="Normalno 4 11 2" xfId="7641" xr:uid="{00000000-0005-0000-0000-00002B170000}"/>
    <cellStyle name="Normalno 4 12" xfId="6778" xr:uid="{00000000-0005-0000-0000-00002C170000}"/>
    <cellStyle name="Normalno 4 2" xfId="325" xr:uid="{00000000-0005-0000-0000-00002D170000}"/>
    <cellStyle name="Normalno 4 2 2" xfId="710" xr:uid="{00000000-0005-0000-0000-00002E170000}"/>
    <cellStyle name="Normalno 4 2 2 2" xfId="4431" xr:uid="{00000000-0005-0000-0000-00002F170000}"/>
    <cellStyle name="Normalno 4 2 2 2 2" xfId="6219" xr:uid="{00000000-0005-0000-0000-000030170000}"/>
    <cellStyle name="Normalno 4 2 2 3" xfId="3627" xr:uid="{00000000-0005-0000-0000-000031170000}"/>
    <cellStyle name="Normalno 4 2 3" xfId="1218" xr:uid="{00000000-0005-0000-0000-000032170000}"/>
    <cellStyle name="Normalno 4 2 3 2" xfId="1329" xr:uid="{00000000-0005-0000-0000-000033170000}"/>
    <cellStyle name="Normalno 4 2 3 2 2" xfId="1598" xr:uid="{00000000-0005-0000-0000-000034170000}"/>
    <cellStyle name="Normalno 4 2 3 2 2 2" xfId="7209" xr:uid="{00000000-0005-0000-0000-000035170000}"/>
    <cellStyle name="Normalno 4 2 3 2 3" xfId="2295" xr:uid="{00000000-0005-0000-0000-000036170000}"/>
    <cellStyle name="Normalno 4 2 3 2 3 2" xfId="7456" xr:uid="{00000000-0005-0000-0000-000037170000}"/>
    <cellStyle name="Normalno 4 2 3 2 4" xfId="7833" xr:uid="{00000000-0005-0000-0000-000038170000}"/>
    <cellStyle name="Normalno 4 2 3 2 5" xfId="6940" xr:uid="{00000000-0005-0000-0000-000039170000}"/>
    <cellStyle name="Normalno 4 2 3 3" xfId="1468" xr:uid="{00000000-0005-0000-0000-00003A170000}"/>
    <cellStyle name="Normalno 4 2 3 3 2" xfId="6220" xr:uid="{00000000-0005-0000-0000-00003B170000}"/>
    <cellStyle name="Normalno 4 2 3 3 3" xfId="7079" xr:uid="{00000000-0005-0000-0000-00003C170000}"/>
    <cellStyle name="Normalno 4 2 3 4" xfId="2166" xr:uid="{00000000-0005-0000-0000-00003D170000}"/>
    <cellStyle name="Normalno 4 2 3 4 2" xfId="7328" xr:uid="{00000000-0005-0000-0000-00003E170000}"/>
    <cellStyle name="Normalno 4 2 3 5" xfId="6718" xr:uid="{00000000-0005-0000-0000-00003F170000}"/>
    <cellStyle name="Normalno 4 2 3 5 2" xfId="7701" xr:uid="{00000000-0005-0000-0000-000040170000}"/>
    <cellStyle name="Normalno 4 2 3 6" xfId="6829" xr:uid="{00000000-0005-0000-0000-000041170000}"/>
    <cellStyle name="Normalno 4 2 4" xfId="1279" xr:uid="{00000000-0005-0000-0000-000042170000}"/>
    <cellStyle name="Normalno 4 2 4 2" xfId="1531" xr:uid="{00000000-0005-0000-0000-000043170000}"/>
    <cellStyle name="Normalno 4 2 4 2 2" xfId="6218" xr:uid="{00000000-0005-0000-0000-000044170000}"/>
    <cellStyle name="Normalno 4 2 4 2 3" xfId="7142" xr:uid="{00000000-0005-0000-0000-000045170000}"/>
    <cellStyle name="Normalno 4 2 4 3" xfId="2229" xr:uid="{00000000-0005-0000-0000-000046170000}"/>
    <cellStyle name="Normalno 4 2 4 3 2" xfId="7390" xr:uid="{00000000-0005-0000-0000-000047170000}"/>
    <cellStyle name="Normalno 4 2 4 4" xfId="7767" xr:uid="{00000000-0005-0000-0000-000048170000}"/>
    <cellStyle name="Normalno 4 2 4 5" xfId="6890" xr:uid="{00000000-0005-0000-0000-000049170000}"/>
    <cellStyle name="Normalno 4 2 5" xfId="1392" xr:uid="{00000000-0005-0000-0000-00004A170000}"/>
    <cellStyle name="Normalno 4 2 5 2" xfId="1549" xr:uid="{00000000-0005-0000-0000-00004B170000}"/>
    <cellStyle name="Normalno 4 2 5 2 2" xfId="7160" xr:uid="{00000000-0005-0000-0000-00004C170000}"/>
    <cellStyle name="Normalno 4 2 5 3" xfId="2247" xr:uid="{00000000-0005-0000-0000-00004D170000}"/>
    <cellStyle name="Normalno 4 2 5 3 2" xfId="7408" xr:uid="{00000000-0005-0000-0000-00004E170000}"/>
    <cellStyle name="Normalno 4 2 5 4" xfId="7785" xr:uid="{00000000-0005-0000-0000-00004F170000}"/>
    <cellStyle name="Normalno 4 2 5 5" xfId="7003" xr:uid="{00000000-0005-0000-0000-000050170000}"/>
    <cellStyle name="Normalno 4 2 6" xfId="1416" xr:uid="{00000000-0005-0000-0000-000051170000}"/>
    <cellStyle name="Normalno 4 2 6 2" xfId="5894" xr:uid="{00000000-0005-0000-0000-000052170000}"/>
    <cellStyle name="Normalno 4 2 6 3" xfId="7027" xr:uid="{00000000-0005-0000-0000-000053170000}"/>
    <cellStyle name="Normalno 4 2 7" xfId="1802" xr:uid="{00000000-0005-0000-0000-000054170000}"/>
    <cellStyle name="Normalno 4 2 7 2" xfId="7275" xr:uid="{00000000-0005-0000-0000-000055170000}"/>
    <cellStyle name="Normalno 4 2 8" xfId="6669" xr:uid="{00000000-0005-0000-0000-000056170000}"/>
    <cellStyle name="Normalno 4 2 8 2" xfId="7642" xr:uid="{00000000-0005-0000-0000-000057170000}"/>
    <cellStyle name="Normalno 4 2 9" xfId="6779" xr:uid="{00000000-0005-0000-0000-000058170000}"/>
    <cellStyle name="Normalno 4 3" xfId="326" xr:uid="{00000000-0005-0000-0000-000059170000}"/>
    <cellStyle name="Normalno 4 3 2" xfId="709" xr:uid="{00000000-0005-0000-0000-00005A170000}"/>
    <cellStyle name="Normalno 4 3 2 2" xfId="4673" xr:uid="{00000000-0005-0000-0000-00005B170000}"/>
    <cellStyle name="Normalno 4 3 2 2 2" xfId="7932" xr:uid="{00000000-0005-0000-0000-00005C170000}"/>
    <cellStyle name="Normalno 4 3 2 2 3" xfId="7549" xr:uid="{00000000-0005-0000-0000-00005D170000}"/>
    <cellStyle name="Normalno 4 3 2 3" xfId="4618" xr:uid="{00000000-0005-0000-0000-00005E170000}"/>
    <cellStyle name="Normalno 4 3 2 3 2" xfId="7921" xr:uid="{00000000-0005-0000-0000-00005F170000}"/>
    <cellStyle name="Normalno 4 3 2 3 3" xfId="7537" xr:uid="{00000000-0005-0000-0000-000060170000}"/>
    <cellStyle name="Normalno 4 3 3" xfId="1219" xr:uid="{00000000-0005-0000-0000-000061170000}"/>
    <cellStyle name="Normalno 4 3 3 2" xfId="1330" xr:uid="{00000000-0005-0000-0000-000062170000}"/>
    <cellStyle name="Normalno 4 3 3 2 2" xfId="1599" xr:uid="{00000000-0005-0000-0000-000063170000}"/>
    <cellStyle name="Normalno 4 3 3 2 2 2" xfId="7210" xr:uid="{00000000-0005-0000-0000-000064170000}"/>
    <cellStyle name="Normalno 4 3 3 2 3" xfId="2296" xr:uid="{00000000-0005-0000-0000-000065170000}"/>
    <cellStyle name="Normalno 4 3 3 2 3 2" xfId="7457" xr:uid="{00000000-0005-0000-0000-000066170000}"/>
    <cellStyle name="Normalno 4 3 3 2 4" xfId="7834" xr:uid="{00000000-0005-0000-0000-000067170000}"/>
    <cellStyle name="Normalno 4 3 3 2 5" xfId="6941" xr:uid="{00000000-0005-0000-0000-000068170000}"/>
    <cellStyle name="Normalno 4 3 3 3" xfId="1469" xr:uid="{00000000-0005-0000-0000-000069170000}"/>
    <cellStyle name="Normalno 4 3 3 3 2" xfId="4430" xr:uid="{00000000-0005-0000-0000-00006A170000}"/>
    <cellStyle name="Normalno 4 3 3 3 3" xfId="7080" xr:uid="{00000000-0005-0000-0000-00006B170000}"/>
    <cellStyle name="Normalno 4 3 3 4" xfId="6435" xr:uid="{00000000-0005-0000-0000-00006C170000}"/>
    <cellStyle name="Normalno 4 3 3 5" xfId="2167" xr:uid="{00000000-0005-0000-0000-00006D170000}"/>
    <cellStyle name="Normalno 4 3 3 5 2" xfId="7329" xr:uid="{00000000-0005-0000-0000-00006E170000}"/>
    <cellStyle name="Normalno 4 3 3 6" xfId="6719" xr:uid="{00000000-0005-0000-0000-00006F170000}"/>
    <cellStyle name="Normalno 4 3 3 6 2" xfId="7702" xr:uid="{00000000-0005-0000-0000-000070170000}"/>
    <cellStyle name="Normalno 4 3 3 7" xfId="6830" xr:uid="{00000000-0005-0000-0000-000071170000}"/>
    <cellStyle name="Normalno 4 3 4" xfId="1280" xr:uid="{00000000-0005-0000-0000-000072170000}"/>
    <cellStyle name="Normalno 4 3 4 2" xfId="1550" xr:uid="{00000000-0005-0000-0000-000073170000}"/>
    <cellStyle name="Normalno 4 3 4 2 2" xfId="7161" xr:uid="{00000000-0005-0000-0000-000074170000}"/>
    <cellStyle name="Normalno 4 3 4 3" xfId="2248" xr:uid="{00000000-0005-0000-0000-000075170000}"/>
    <cellStyle name="Normalno 4 3 4 3 2" xfId="7409" xr:uid="{00000000-0005-0000-0000-000076170000}"/>
    <cellStyle name="Normalno 4 3 4 4" xfId="7786" xr:uid="{00000000-0005-0000-0000-000077170000}"/>
    <cellStyle name="Normalno 4 3 4 5" xfId="6891" xr:uid="{00000000-0005-0000-0000-000078170000}"/>
    <cellStyle name="Normalno 4 3 5" xfId="1417" xr:uid="{00000000-0005-0000-0000-000079170000}"/>
    <cellStyle name="Normalno 4 3 5 2" xfId="6221" xr:uid="{00000000-0005-0000-0000-00007A170000}"/>
    <cellStyle name="Normalno 4 3 5 3" xfId="7028" xr:uid="{00000000-0005-0000-0000-00007B170000}"/>
    <cellStyle name="Normalno 4 3 6" xfId="1810" xr:uid="{00000000-0005-0000-0000-00007C170000}"/>
    <cellStyle name="Normalno 4 3 6 2" xfId="7283" xr:uid="{00000000-0005-0000-0000-00007D170000}"/>
    <cellStyle name="Normalno 4 3 7" xfId="6670" xr:uid="{00000000-0005-0000-0000-00007E170000}"/>
    <cellStyle name="Normalno 4 3 7 2" xfId="7643" xr:uid="{00000000-0005-0000-0000-00007F170000}"/>
    <cellStyle name="Normalno 4 3 8" xfId="6780" xr:uid="{00000000-0005-0000-0000-000080170000}"/>
    <cellStyle name="Normalno 4 4" xfId="870" xr:uid="{00000000-0005-0000-0000-000081170000}"/>
    <cellStyle name="Normalno 4 4 2" xfId="1236" xr:uid="{00000000-0005-0000-0000-000082170000}"/>
    <cellStyle name="Normalno 4 4 2 2" xfId="1347" xr:uid="{00000000-0005-0000-0000-000083170000}"/>
    <cellStyle name="Normalno 4 4 2 2 2" xfId="1616" xr:uid="{00000000-0005-0000-0000-000084170000}"/>
    <cellStyle name="Normalno 4 4 2 2 2 2" xfId="7227" xr:uid="{00000000-0005-0000-0000-000085170000}"/>
    <cellStyle name="Normalno 4 4 2 2 3" xfId="2313" xr:uid="{00000000-0005-0000-0000-000086170000}"/>
    <cellStyle name="Normalno 4 4 2 2 3 2" xfId="7474" xr:uid="{00000000-0005-0000-0000-000087170000}"/>
    <cellStyle name="Normalno 4 4 2 2 4" xfId="7851" xr:uid="{00000000-0005-0000-0000-000088170000}"/>
    <cellStyle name="Normalno 4 4 2 2 5" xfId="6958" xr:uid="{00000000-0005-0000-0000-000089170000}"/>
    <cellStyle name="Normalno 4 4 2 3" xfId="1486" xr:uid="{00000000-0005-0000-0000-00008A170000}"/>
    <cellStyle name="Normalno 4 4 2 3 2" xfId="6307" xr:uid="{00000000-0005-0000-0000-00008B170000}"/>
    <cellStyle name="Normalno 4 4 2 3 3" xfId="7097" xr:uid="{00000000-0005-0000-0000-00008C170000}"/>
    <cellStyle name="Normalno 4 4 2 4" xfId="2184" xr:uid="{00000000-0005-0000-0000-00008D170000}"/>
    <cellStyle name="Normalno 4 4 2 4 2" xfId="7345" xr:uid="{00000000-0005-0000-0000-00008E170000}"/>
    <cellStyle name="Normalno 4 4 2 5" xfId="6736" xr:uid="{00000000-0005-0000-0000-00008F170000}"/>
    <cellStyle name="Normalno 4 4 2 5 2" xfId="7719" xr:uid="{00000000-0005-0000-0000-000090170000}"/>
    <cellStyle name="Normalno 4 4 2 6" xfId="6847" xr:uid="{00000000-0005-0000-0000-000091170000}"/>
    <cellStyle name="Normalno 4 4 3" xfId="1293" xr:uid="{00000000-0005-0000-0000-000092170000}"/>
    <cellStyle name="Normalno 4 4 3 2" xfId="1562" xr:uid="{00000000-0005-0000-0000-000093170000}"/>
    <cellStyle name="Normalno 4 4 3 2 2" xfId="7173" xr:uid="{00000000-0005-0000-0000-000094170000}"/>
    <cellStyle name="Normalno 4 4 3 3" xfId="2259" xr:uid="{00000000-0005-0000-0000-000095170000}"/>
    <cellStyle name="Normalno 4 4 3 3 2" xfId="7420" xr:uid="{00000000-0005-0000-0000-000096170000}"/>
    <cellStyle name="Normalno 4 4 3 4" xfId="7797" xr:uid="{00000000-0005-0000-0000-000097170000}"/>
    <cellStyle name="Normalno 4 4 3 5" xfId="6904" xr:uid="{00000000-0005-0000-0000-000098170000}"/>
    <cellStyle name="Normalno 4 4 4" xfId="1431" xr:uid="{00000000-0005-0000-0000-000099170000}"/>
    <cellStyle name="Normalno 4 4 4 2" xfId="4543" xr:uid="{00000000-0005-0000-0000-00009A170000}"/>
    <cellStyle name="Normalno 4 4 4 2 2" xfId="7527" xr:uid="{00000000-0005-0000-0000-00009B170000}"/>
    <cellStyle name="Normalno 4 4 4 3" xfId="7911" xr:uid="{00000000-0005-0000-0000-00009C170000}"/>
    <cellStyle name="Normalno 4 4 4 4" xfId="7042" xr:uid="{00000000-0005-0000-0000-00009D170000}"/>
    <cellStyle name="Normalno 4 4 5" xfId="3679" xr:uid="{00000000-0005-0000-0000-00009E170000}"/>
    <cellStyle name="Normalno 4 4 6" xfId="6217" xr:uid="{00000000-0005-0000-0000-00009F170000}"/>
    <cellStyle name="Normalno 4 4 7" xfId="2116" xr:uid="{00000000-0005-0000-0000-0000A0170000}"/>
    <cellStyle name="Normalno 4 4 7 2" xfId="7294" xr:uid="{00000000-0005-0000-0000-0000A1170000}"/>
    <cellStyle name="Normalno 4 4 8" xfId="6682" xr:uid="{00000000-0005-0000-0000-0000A2170000}"/>
    <cellStyle name="Normalno 4 4 8 2" xfId="7658" xr:uid="{00000000-0005-0000-0000-0000A3170000}"/>
    <cellStyle name="Normalno 4 4 9" xfId="6792" xr:uid="{00000000-0005-0000-0000-0000A4170000}"/>
    <cellStyle name="Normalno 4 5" xfId="1120" xr:uid="{00000000-0005-0000-0000-0000A5170000}"/>
    <cellStyle name="Normalno 4 5 2" xfId="1255" xr:uid="{00000000-0005-0000-0000-0000A6170000}"/>
    <cellStyle name="Normalno 4 5 2 2" xfId="1366" xr:uid="{00000000-0005-0000-0000-0000A7170000}"/>
    <cellStyle name="Normalno 4 5 2 2 2" xfId="1635" xr:uid="{00000000-0005-0000-0000-0000A8170000}"/>
    <cellStyle name="Normalno 4 5 2 2 2 2" xfId="7246" xr:uid="{00000000-0005-0000-0000-0000A9170000}"/>
    <cellStyle name="Normalno 4 5 2 2 3" xfId="2332" xr:uid="{00000000-0005-0000-0000-0000AA170000}"/>
    <cellStyle name="Normalno 4 5 2 2 3 2" xfId="7493" xr:uid="{00000000-0005-0000-0000-0000AB170000}"/>
    <cellStyle name="Normalno 4 5 2 2 4" xfId="7870" xr:uid="{00000000-0005-0000-0000-0000AC170000}"/>
    <cellStyle name="Normalno 4 5 2 2 5" xfId="6977" xr:uid="{00000000-0005-0000-0000-0000AD170000}"/>
    <cellStyle name="Normalno 4 5 2 3" xfId="1505" xr:uid="{00000000-0005-0000-0000-0000AE170000}"/>
    <cellStyle name="Normalno 4 5 2 3 2" xfId="7116" xr:uid="{00000000-0005-0000-0000-0000AF170000}"/>
    <cellStyle name="Normalno 4 5 2 4" xfId="2203" xr:uid="{00000000-0005-0000-0000-0000B0170000}"/>
    <cellStyle name="Normalno 4 5 2 4 2" xfId="7364" xr:uid="{00000000-0005-0000-0000-0000B1170000}"/>
    <cellStyle name="Normalno 4 5 2 5" xfId="6755" xr:uid="{00000000-0005-0000-0000-0000B2170000}"/>
    <cellStyle name="Normalno 4 5 2 5 2" xfId="7738" xr:uid="{00000000-0005-0000-0000-0000B3170000}"/>
    <cellStyle name="Normalno 4 5 2 6" xfId="6866" xr:uid="{00000000-0005-0000-0000-0000B4170000}"/>
    <cellStyle name="Normalno 4 5 3" xfId="1309" xr:uid="{00000000-0005-0000-0000-0000B5170000}"/>
    <cellStyle name="Normalno 4 5 3 2" xfId="1578" xr:uid="{00000000-0005-0000-0000-0000B6170000}"/>
    <cellStyle name="Normalno 4 5 3 2 2" xfId="7189" xr:uid="{00000000-0005-0000-0000-0000B7170000}"/>
    <cellStyle name="Normalno 4 5 3 3" xfId="2275" xr:uid="{00000000-0005-0000-0000-0000B8170000}"/>
    <cellStyle name="Normalno 4 5 3 3 2" xfId="7436" xr:uid="{00000000-0005-0000-0000-0000B9170000}"/>
    <cellStyle name="Normalno 4 5 3 4" xfId="7813" xr:uid="{00000000-0005-0000-0000-0000BA170000}"/>
    <cellStyle name="Normalno 4 5 3 5" xfId="6920" xr:uid="{00000000-0005-0000-0000-0000BB170000}"/>
    <cellStyle name="Normalno 4 5 4" xfId="1448" xr:uid="{00000000-0005-0000-0000-0000BC170000}"/>
    <cellStyle name="Normalno 4 5 4 2" xfId="6035" xr:uid="{00000000-0005-0000-0000-0000BD170000}"/>
    <cellStyle name="Normalno 4 5 4 3" xfId="7059" xr:uid="{00000000-0005-0000-0000-0000BE170000}"/>
    <cellStyle name="Normalno 4 5 5" xfId="2140" xr:uid="{00000000-0005-0000-0000-0000BF170000}"/>
    <cellStyle name="Normalno 4 5 5 2" xfId="7310" xr:uid="{00000000-0005-0000-0000-0000C0170000}"/>
    <cellStyle name="Normalno 4 5 6" xfId="6698" xr:uid="{00000000-0005-0000-0000-0000C1170000}"/>
    <cellStyle name="Normalno 4 5 6 2" xfId="7681" xr:uid="{00000000-0005-0000-0000-0000C2170000}"/>
    <cellStyle name="Normalno 4 5 7" xfId="6808" xr:uid="{00000000-0005-0000-0000-0000C3170000}"/>
    <cellStyle name="Normalno 4 6" xfId="1217" xr:uid="{00000000-0005-0000-0000-0000C4170000}"/>
    <cellStyle name="Normalno 4 6 2" xfId="1328" xr:uid="{00000000-0005-0000-0000-0000C5170000}"/>
    <cellStyle name="Normalno 4 6 2 2" xfId="1597" xr:uid="{00000000-0005-0000-0000-0000C6170000}"/>
    <cellStyle name="Normalno 4 6 2 2 2" xfId="7208" xr:uid="{00000000-0005-0000-0000-0000C7170000}"/>
    <cellStyle name="Normalno 4 6 2 3" xfId="2294" xr:uid="{00000000-0005-0000-0000-0000C8170000}"/>
    <cellStyle name="Normalno 4 6 2 3 2" xfId="7455" xr:uid="{00000000-0005-0000-0000-0000C9170000}"/>
    <cellStyle name="Normalno 4 6 2 4" xfId="7832" xr:uid="{00000000-0005-0000-0000-0000CA170000}"/>
    <cellStyle name="Normalno 4 6 2 5" xfId="6939" xr:uid="{00000000-0005-0000-0000-0000CB170000}"/>
    <cellStyle name="Normalno 4 6 3" xfId="1467" xr:uid="{00000000-0005-0000-0000-0000CC170000}"/>
    <cellStyle name="Normalno 4 6 3 2" xfId="7078" xr:uid="{00000000-0005-0000-0000-0000CD170000}"/>
    <cellStyle name="Normalno 4 6 4" xfId="2165" xr:uid="{00000000-0005-0000-0000-0000CE170000}"/>
    <cellStyle name="Normalno 4 6 4 2" xfId="7327" xr:uid="{00000000-0005-0000-0000-0000CF170000}"/>
    <cellStyle name="Normalno 4 6 5" xfId="6717" xr:uid="{00000000-0005-0000-0000-0000D0170000}"/>
    <cellStyle name="Normalno 4 6 5 2" xfId="7700" xr:uid="{00000000-0005-0000-0000-0000D1170000}"/>
    <cellStyle name="Normalno 4 6 6" xfId="6828" xr:uid="{00000000-0005-0000-0000-0000D2170000}"/>
    <cellStyle name="Normalno 4 7" xfId="1278" xr:uid="{00000000-0005-0000-0000-0000D3170000}"/>
    <cellStyle name="Normalno 4 7 2" xfId="1524" xr:uid="{00000000-0005-0000-0000-0000D4170000}"/>
    <cellStyle name="Normalno 4 7 2 2" xfId="7135" xr:uid="{00000000-0005-0000-0000-0000D5170000}"/>
    <cellStyle name="Normalno 4 7 3" xfId="2222" xr:uid="{00000000-0005-0000-0000-0000D6170000}"/>
    <cellStyle name="Normalno 4 7 3 2" xfId="7383" xr:uid="{00000000-0005-0000-0000-0000D7170000}"/>
    <cellStyle name="Normalno 4 7 4" xfId="7760" xr:uid="{00000000-0005-0000-0000-0000D8170000}"/>
    <cellStyle name="Normalno 4 7 5" xfId="6889" xr:uid="{00000000-0005-0000-0000-0000D9170000}"/>
    <cellStyle name="Normalno 4 8" xfId="1391" xr:uid="{00000000-0005-0000-0000-0000DA170000}"/>
    <cellStyle name="Normalno 4 8 2" xfId="1548" xr:uid="{00000000-0005-0000-0000-0000DB170000}"/>
    <cellStyle name="Normalno 4 8 2 2" xfId="7159" xr:uid="{00000000-0005-0000-0000-0000DC170000}"/>
    <cellStyle name="Normalno 4 8 3" xfId="2246" xr:uid="{00000000-0005-0000-0000-0000DD170000}"/>
    <cellStyle name="Normalno 4 8 3 2" xfId="7407" xr:uid="{00000000-0005-0000-0000-0000DE170000}"/>
    <cellStyle name="Normalno 4 8 4" xfId="7784" xr:uid="{00000000-0005-0000-0000-0000DF170000}"/>
    <cellStyle name="Normalno 4 8 5" xfId="7002" xr:uid="{00000000-0005-0000-0000-0000E0170000}"/>
    <cellStyle name="Normalno 4 9" xfId="1415" xr:uid="{00000000-0005-0000-0000-0000E1170000}"/>
    <cellStyle name="Normalno 4 9 2" xfId="5885" xr:uid="{00000000-0005-0000-0000-0000E2170000}"/>
    <cellStyle name="Normalno 4 9 3" xfId="7026" xr:uid="{00000000-0005-0000-0000-0000E3170000}"/>
    <cellStyle name="Normalno 4_3.1.ViK Smještajni dio" xfId="711" xr:uid="{00000000-0005-0000-0000-0000E4170000}"/>
    <cellStyle name="Normalno 40" xfId="6444" xr:uid="{00000000-0005-0000-0000-0000E5170000}"/>
    <cellStyle name="Normalno 41" xfId="6445" xr:uid="{00000000-0005-0000-0000-0000E6170000}"/>
    <cellStyle name="Normalno 42" xfId="6446" xr:uid="{00000000-0005-0000-0000-0000E7170000}"/>
    <cellStyle name="Normalno 43" xfId="6447" xr:uid="{00000000-0005-0000-0000-0000E8170000}"/>
    <cellStyle name="Normalno 44" xfId="6448" xr:uid="{00000000-0005-0000-0000-0000E9170000}"/>
    <cellStyle name="Normalno 45" xfId="6449" xr:uid="{00000000-0005-0000-0000-0000EA170000}"/>
    <cellStyle name="Normalno 46" xfId="6450" xr:uid="{00000000-0005-0000-0000-0000EB170000}"/>
    <cellStyle name="Normalno 47" xfId="6451" xr:uid="{00000000-0005-0000-0000-0000EC170000}"/>
    <cellStyle name="Normalno 48" xfId="6452" xr:uid="{00000000-0005-0000-0000-0000ED170000}"/>
    <cellStyle name="Normalno 49" xfId="6453" xr:uid="{00000000-0005-0000-0000-0000EE170000}"/>
    <cellStyle name="Normalno 5" xfId="712" xr:uid="{00000000-0005-0000-0000-0000EF170000}"/>
    <cellStyle name="Normalno 5 2" xfId="713" xr:uid="{00000000-0005-0000-0000-0000F0170000}"/>
    <cellStyle name="Normalno 5 2 2" xfId="6223" xr:uid="{00000000-0005-0000-0000-0000F1170000}"/>
    <cellStyle name="Normalno 5 2 3" xfId="5902" xr:uid="{00000000-0005-0000-0000-0000F2170000}"/>
    <cellStyle name="Normalno 5 3" xfId="3626" xr:uid="{00000000-0005-0000-0000-0000F3170000}"/>
    <cellStyle name="Normalno 5 3 2" xfId="6224" xr:uid="{00000000-0005-0000-0000-0000F4170000}"/>
    <cellStyle name="Normalno 5 3 2 2" xfId="7958" xr:uid="{00000000-0005-0000-0000-0000F5170000}"/>
    <cellStyle name="Normalno 5 3 2 3" xfId="7573" xr:uid="{00000000-0005-0000-0000-0000F6170000}"/>
    <cellStyle name="Normalno 5 3 3" xfId="6028" xr:uid="{00000000-0005-0000-0000-0000F7170000}"/>
    <cellStyle name="Normalno 5 4" xfId="6222" xr:uid="{00000000-0005-0000-0000-0000F8170000}"/>
    <cellStyle name="Normalno 5 4 2" xfId="6315" xr:uid="{00000000-0005-0000-0000-0000F9170000}"/>
    <cellStyle name="Normalno 5 4 3" xfId="6412" xr:uid="{00000000-0005-0000-0000-0000FA170000}"/>
    <cellStyle name="Normalno 5 5" xfId="6027" xr:uid="{00000000-0005-0000-0000-0000FB170000}"/>
    <cellStyle name="Normalno 5 5 2" xfId="6415" xr:uid="{00000000-0005-0000-0000-0000FC170000}"/>
    <cellStyle name="Normalno 5 5 2 2" xfId="6437" xr:uid="{00000000-0005-0000-0000-0000FD170000}"/>
    <cellStyle name="Normalno 5 5 2 3" xfId="7985" xr:uid="{00000000-0005-0000-0000-0000FE170000}"/>
    <cellStyle name="Normalno 5 5 2 4" xfId="7600" xr:uid="{00000000-0005-0000-0000-0000FF170000}"/>
    <cellStyle name="Normalno 5 5 3" xfId="6432" xr:uid="{00000000-0005-0000-0000-000000180000}"/>
    <cellStyle name="Normalno 5 5 4" xfId="6428" xr:uid="{00000000-0005-0000-0000-000001180000}"/>
    <cellStyle name="Normalno 5 6" xfId="5896" xr:uid="{00000000-0005-0000-0000-000002180000}"/>
    <cellStyle name="Normalno 5_1.2.1 Visoko prizemlje" xfId="714" xr:uid="{00000000-0005-0000-0000-000003180000}"/>
    <cellStyle name="Normalno 50" xfId="6454" xr:uid="{00000000-0005-0000-0000-000004180000}"/>
    <cellStyle name="Normalno 51" xfId="6455" xr:uid="{00000000-0005-0000-0000-000005180000}"/>
    <cellStyle name="Normalno 6" xfId="715" xr:uid="{00000000-0005-0000-0000-000006180000}"/>
    <cellStyle name="Normalno 6 2" xfId="6226" xr:uid="{00000000-0005-0000-0000-000007180000}"/>
    <cellStyle name="Normalno 6 2 2" xfId="6017" xr:uid="{00000000-0005-0000-0000-000008180000}"/>
    <cellStyle name="Normalno 6 3" xfId="6227" xr:uid="{00000000-0005-0000-0000-000009180000}"/>
    <cellStyle name="Normalno 6 3 2" xfId="6417" xr:uid="{00000000-0005-0000-0000-00000A180000}"/>
    <cellStyle name="Normalno 6 3 2 2" xfId="7986" xr:uid="{00000000-0005-0000-0000-00000B180000}"/>
    <cellStyle name="Normalno 6 3 2 3" xfId="7601" xr:uid="{00000000-0005-0000-0000-00000C180000}"/>
    <cellStyle name="Normalno 6 4" xfId="6225" xr:uid="{00000000-0005-0000-0000-00000D180000}"/>
    <cellStyle name="Normalno 6 5" xfId="6291" xr:uid="{00000000-0005-0000-0000-00000E180000}"/>
    <cellStyle name="Normalno 6 5 2" xfId="7969" xr:uid="{00000000-0005-0000-0000-00000F180000}"/>
    <cellStyle name="Normalno 6 5 3" xfId="7584" xr:uid="{00000000-0005-0000-0000-000010180000}"/>
    <cellStyle name="Normalno 6 6" xfId="6118" xr:uid="{00000000-0005-0000-0000-000011180000}"/>
    <cellStyle name="Normalno 6 6 2" xfId="7956" xr:uid="{00000000-0005-0000-0000-000012180000}"/>
    <cellStyle name="Normalno 6 6 3" xfId="7571" xr:uid="{00000000-0005-0000-0000-000013180000}"/>
    <cellStyle name="Normalno 6 7" xfId="5899" xr:uid="{00000000-0005-0000-0000-000014180000}"/>
    <cellStyle name="Normalno 7" xfId="716" xr:uid="{00000000-0005-0000-0000-000015180000}"/>
    <cellStyle name="Normalno 7 10" xfId="6410" xr:uid="{00000000-0005-0000-0000-000016180000}"/>
    <cellStyle name="Normalno 7 11" xfId="6014" xr:uid="{00000000-0005-0000-0000-000017180000}"/>
    <cellStyle name="Normalno 7 2" xfId="717" xr:uid="{00000000-0005-0000-0000-000018180000}"/>
    <cellStyle name="Normalno 7 2 2" xfId="718" xr:uid="{00000000-0005-0000-0000-000019180000}"/>
    <cellStyle name="Normalno 7 2 2 2" xfId="6424" xr:uid="{00000000-0005-0000-0000-00001A180000}"/>
    <cellStyle name="Normalno 7 2 2 3" xfId="6021" xr:uid="{00000000-0005-0000-0000-00001B180000}"/>
    <cellStyle name="Normalno 7 2 3" xfId="6312" xr:uid="{00000000-0005-0000-0000-00001C180000}"/>
    <cellStyle name="Normalno 7 2 4" xfId="6228" xr:uid="{00000000-0005-0000-0000-00001D180000}"/>
    <cellStyle name="Normalno 7 3" xfId="6029" xr:uid="{00000000-0005-0000-0000-00001E180000}"/>
    <cellStyle name="Normalno 7 3 2" xfId="6408" xr:uid="{00000000-0005-0000-0000-00001F180000}"/>
    <cellStyle name="Normalno 7 4" xfId="6316" xr:uid="{00000000-0005-0000-0000-000020180000}"/>
    <cellStyle name="Normalno 7 4 2" xfId="6418" xr:uid="{00000000-0005-0000-0000-000021180000}"/>
    <cellStyle name="Normalno 7 4 2 2" xfId="7987" xr:uid="{00000000-0005-0000-0000-000022180000}"/>
    <cellStyle name="Normalno 7 4 2 3" xfId="7602" xr:uid="{00000000-0005-0000-0000-000023180000}"/>
    <cellStyle name="Normalno 7 5" xfId="6349" xr:uid="{00000000-0005-0000-0000-000024180000}"/>
    <cellStyle name="Normalno 7 5 2" xfId="7975" xr:uid="{00000000-0005-0000-0000-000025180000}"/>
    <cellStyle name="Normalno 7 5 3" xfId="7590" xr:uid="{00000000-0005-0000-0000-000026180000}"/>
    <cellStyle name="Normalno 7 6" xfId="6411" xr:uid="{00000000-0005-0000-0000-000027180000}"/>
    <cellStyle name="Normalno 7 6 2" xfId="6429" xr:uid="{00000000-0005-0000-0000-000028180000}"/>
    <cellStyle name="Normalno 7 7" xfId="6436" xr:uid="{00000000-0005-0000-0000-000029180000}"/>
    <cellStyle name="Normalno 7 8" xfId="6431" xr:uid="{00000000-0005-0000-0000-00002A180000}"/>
    <cellStyle name="Normalno 7 9" xfId="6427" xr:uid="{00000000-0005-0000-0000-00002B180000}"/>
    <cellStyle name="Normalno 7_VK_BT_sprinkler_infra_parking" xfId="719" xr:uid="{00000000-0005-0000-0000-00002C180000}"/>
    <cellStyle name="Normalno 8" xfId="720" xr:uid="{00000000-0005-0000-0000-00002D180000}"/>
    <cellStyle name="Normalno 8 2" xfId="721" xr:uid="{00000000-0005-0000-0000-00002E180000}"/>
    <cellStyle name="Normalno 8 2 2" xfId="6419" xr:uid="{00000000-0005-0000-0000-00002F180000}"/>
    <cellStyle name="Normalno 8 2 2 2" xfId="7988" xr:uid="{00000000-0005-0000-0000-000030180000}"/>
    <cellStyle name="Normalno 8 2 2 3" xfId="7603" xr:uid="{00000000-0005-0000-0000-000031180000}"/>
    <cellStyle name="Normalno 8 2 3" xfId="6229" xr:uid="{00000000-0005-0000-0000-000032180000}"/>
    <cellStyle name="Normalno 8 3" xfId="6354" xr:uid="{00000000-0005-0000-0000-000033180000}"/>
    <cellStyle name="Normalno 8 3 2" xfId="7976" xr:uid="{00000000-0005-0000-0000-000034180000}"/>
    <cellStyle name="Normalno 8 3 3" xfId="7591" xr:uid="{00000000-0005-0000-0000-000035180000}"/>
    <cellStyle name="Normalno 8 4" xfId="6030" xr:uid="{00000000-0005-0000-0000-000036180000}"/>
    <cellStyle name="Normalno 8_3.1.ViK Smještajni dio" xfId="477" xr:uid="{00000000-0005-0000-0000-000037180000}"/>
    <cellStyle name="Normalno 9" xfId="722" xr:uid="{00000000-0005-0000-0000-000038180000}"/>
    <cellStyle name="Normalno 9 2" xfId="6230" xr:uid="{00000000-0005-0000-0000-000039180000}"/>
    <cellStyle name="Normalno 9 2 2" xfId="6420" xr:uid="{00000000-0005-0000-0000-00003A180000}"/>
    <cellStyle name="Normalno 9 2 2 2" xfId="7989" xr:uid="{00000000-0005-0000-0000-00003B180000}"/>
    <cellStyle name="Normalno 9 2 2 3" xfId="7604" xr:uid="{00000000-0005-0000-0000-00003C180000}"/>
    <cellStyle name="Normalno 9 3" xfId="6359" xr:uid="{00000000-0005-0000-0000-00003D180000}"/>
    <cellStyle name="Normalno 9 3 2" xfId="7977" xr:uid="{00000000-0005-0000-0000-00003E180000}"/>
    <cellStyle name="Normalno 9 3 3" xfId="7592" xr:uid="{00000000-0005-0000-0000-00003F180000}"/>
    <cellStyle name="Normalno 9 4" xfId="6031" xr:uid="{00000000-0005-0000-0000-000040180000}"/>
    <cellStyle name="Normalny_Arkusz1_LATO99" xfId="1744" xr:uid="{00000000-0005-0000-0000-000041180000}"/>
    <cellStyle name="Nota" xfId="723" xr:uid="{00000000-0005-0000-0000-000042180000}"/>
    <cellStyle name="Nota 2" xfId="4313" xr:uid="{00000000-0005-0000-0000-000043180000}"/>
    <cellStyle name="Nota 3" xfId="4334" xr:uid="{00000000-0005-0000-0000-000044180000}"/>
    <cellStyle name="Nota 4" xfId="4432" xr:uid="{00000000-0005-0000-0000-000045180000}"/>
    <cellStyle name="Nota 5" xfId="3680" xr:uid="{00000000-0005-0000-0000-000046180000}"/>
    <cellStyle name="Note" xfId="1157" xr:uid="{00000000-0005-0000-0000-000047180000}"/>
    <cellStyle name="Note 1" xfId="5615" xr:uid="{00000000-0005-0000-0000-000048180000}"/>
    <cellStyle name="Note 1 2" xfId="5616" xr:uid="{00000000-0005-0000-0000-000049180000}"/>
    <cellStyle name="Note 10" xfId="2956" xr:uid="{00000000-0005-0000-0000-00004A180000}"/>
    <cellStyle name="Note 10 2" xfId="1866" xr:uid="{00000000-0005-0000-0000-00004B180000}"/>
    <cellStyle name="Note 10 2 2" xfId="3330" xr:uid="{00000000-0005-0000-0000-00004C180000}"/>
    <cellStyle name="Note 10 2 2 2" xfId="3918" xr:uid="{00000000-0005-0000-0000-00004D180000}"/>
    <cellStyle name="Note 10 2 2 3" xfId="3882" xr:uid="{00000000-0005-0000-0000-00004E180000}"/>
    <cellStyle name="Note 10 2 2 4" xfId="4155" xr:uid="{00000000-0005-0000-0000-00004F180000}"/>
    <cellStyle name="Note 10 2 3" xfId="3331" xr:uid="{00000000-0005-0000-0000-000050180000}"/>
    <cellStyle name="Note 10 2 3 2" xfId="3919" xr:uid="{00000000-0005-0000-0000-000051180000}"/>
    <cellStyle name="Note 10 2 3 3" xfId="3881" xr:uid="{00000000-0005-0000-0000-000052180000}"/>
    <cellStyle name="Note 10 2 4" xfId="3332" xr:uid="{00000000-0005-0000-0000-000053180000}"/>
    <cellStyle name="Note 10 2 4 2" xfId="3920" xr:uid="{00000000-0005-0000-0000-000054180000}"/>
    <cellStyle name="Note 10 2 4 3" xfId="3880" xr:uid="{00000000-0005-0000-0000-000055180000}"/>
    <cellStyle name="Note 10 2 5" xfId="3574" xr:uid="{00000000-0005-0000-0000-000056180000}"/>
    <cellStyle name="Note 10 2 5 2" xfId="4228" xr:uid="{00000000-0005-0000-0000-000057180000}"/>
    <cellStyle name="Note 10 2 5 3" xfId="2660" xr:uid="{00000000-0005-0000-0000-000058180000}"/>
    <cellStyle name="Note 10 3" xfId="3333" xr:uid="{00000000-0005-0000-0000-000059180000}"/>
    <cellStyle name="Note 10 3 2" xfId="3921" xr:uid="{00000000-0005-0000-0000-00005A180000}"/>
    <cellStyle name="Note 10 3 3" xfId="3879" xr:uid="{00000000-0005-0000-0000-00005B180000}"/>
    <cellStyle name="Note 10 3 4" xfId="4156" xr:uid="{00000000-0005-0000-0000-00005C180000}"/>
    <cellStyle name="Note 10 4" xfId="3334" xr:uid="{00000000-0005-0000-0000-00005D180000}"/>
    <cellStyle name="Note 10 4 2" xfId="3922" xr:uid="{00000000-0005-0000-0000-00005E180000}"/>
    <cellStyle name="Note 10 4 3" xfId="3878" xr:uid="{00000000-0005-0000-0000-00005F180000}"/>
    <cellStyle name="Note 10 5" xfId="3335" xr:uid="{00000000-0005-0000-0000-000060180000}"/>
    <cellStyle name="Note 10 5 2" xfId="3923" xr:uid="{00000000-0005-0000-0000-000061180000}"/>
    <cellStyle name="Note 10 5 3" xfId="3877" xr:uid="{00000000-0005-0000-0000-000062180000}"/>
    <cellStyle name="Note 10 6" xfId="3573" xr:uid="{00000000-0005-0000-0000-000063180000}"/>
    <cellStyle name="Note 10 6 2" xfId="4227" xr:uid="{00000000-0005-0000-0000-000064180000}"/>
    <cellStyle name="Note 10 6 3" xfId="1949" xr:uid="{00000000-0005-0000-0000-000065180000}"/>
    <cellStyle name="Note 10_BURE COMMERCE" xfId="2618" xr:uid="{00000000-0005-0000-0000-000066180000}"/>
    <cellStyle name="Note 11" xfId="2837" xr:uid="{00000000-0005-0000-0000-000067180000}"/>
    <cellStyle name="Note 11 2" xfId="2425" xr:uid="{00000000-0005-0000-0000-000068180000}"/>
    <cellStyle name="Note 11 2 2" xfId="3336" xr:uid="{00000000-0005-0000-0000-000069180000}"/>
    <cellStyle name="Note 11 2 2 2" xfId="3924" xr:uid="{00000000-0005-0000-0000-00006A180000}"/>
    <cellStyle name="Note 11 2 2 3" xfId="3876" xr:uid="{00000000-0005-0000-0000-00006B180000}"/>
    <cellStyle name="Note 11 2 2 4" xfId="3702" xr:uid="{00000000-0005-0000-0000-00006C180000}"/>
    <cellStyle name="Note 11 2 3" xfId="3337" xr:uid="{00000000-0005-0000-0000-00006D180000}"/>
    <cellStyle name="Note 11 2 3 2" xfId="3925" xr:uid="{00000000-0005-0000-0000-00006E180000}"/>
    <cellStyle name="Note 11 2 3 3" xfId="3875" xr:uid="{00000000-0005-0000-0000-00006F180000}"/>
    <cellStyle name="Note 11 2 4" xfId="3338" xr:uid="{00000000-0005-0000-0000-000070180000}"/>
    <cellStyle name="Note 11 2 4 2" xfId="3926" xr:uid="{00000000-0005-0000-0000-000071180000}"/>
    <cellStyle name="Note 11 2 4 3" xfId="3874" xr:uid="{00000000-0005-0000-0000-000072180000}"/>
    <cellStyle name="Note 11 2 5" xfId="3576" xr:uid="{00000000-0005-0000-0000-000073180000}"/>
    <cellStyle name="Note 11 2 5 2" xfId="4230" xr:uid="{00000000-0005-0000-0000-000074180000}"/>
    <cellStyle name="Note 11 2 5 3" xfId="4127" xr:uid="{00000000-0005-0000-0000-000075180000}"/>
    <cellStyle name="Note 11 3" xfId="3339" xr:uid="{00000000-0005-0000-0000-000076180000}"/>
    <cellStyle name="Note 11 3 2" xfId="3927" xr:uid="{00000000-0005-0000-0000-000077180000}"/>
    <cellStyle name="Note 11 3 3" xfId="3716" xr:uid="{00000000-0005-0000-0000-000078180000}"/>
    <cellStyle name="Note 11 3 4" xfId="4154" xr:uid="{00000000-0005-0000-0000-000079180000}"/>
    <cellStyle name="Note 11 4" xfId="3340" xr:uid="{00000000-0005-0000-0000-00007A180000}"/>
    <cellStyle name="Note 11 4 2" xfId="3928" xr:uid="{00000000-0005-0000-0000-00007B180000}"/>
    <cellStyle name="Note 11 4 3" xfId="3717" xr:uid="{00000000-0005-0000-0000-00007C180000}"/>
    <cellStyle name="Note 11 5" xfId="3341" xr:uid="{00000000-0005-0000-0000-00007D180000}"/>
    <cellStyle name="Note 11 5 2" xfId="3929" xr:uid="{00000000-0005-0000-0000-00007E180000}"/>
    <cellStyle name="Note 11 5 3" xfId="4048" xr:uid="{00000000-0005-0000-0000-00007F180000}"/>
    <cellStyle name="Note 11 6" xfId="3575" xr:uid="{00000000-0005-0000-0000-000080180000}"/>
    <cellStyle name="Note 11 6 2" xfId="4229" xr:uid="{00000000-0005-0000-0000-000081180000}"/>
    <cellStyle name="Note 11 6 3" xfId="3059" xr:uid="{00000000-0005-0000-0000-000082180000}"/>
    <cellStyle name="Note 11_BURE COMMERCE" xfId="3195" xr:uid="{00000000-0005-0000-0000-000083180000}"/>
    <cellStyle name="Note 12" xfId="3202" xr:uid="{00000000-0005-0000-0000-000084180000}"/>
    <cellStyle name="Note 12 2" xfId="2552" xr:uid="{00000000-0005-0000-0000-000085180000}"/>
    <cellStyle name="Note 12 2 2" xfId="3342" xr:uid="{00000000-0005-0000-0000-000086180000}"/>
    <cellStyle name="Note 12 2 2 2" xfId="3930" xr:uid="{00000000-0005-0000-0000-000087180000}"/>
    <cellStyle name="Note 12 2 2 3" xfId="3873" xr:uid="{00000000-0005-0000-0000-000088180000}"/>
    <cellStyle name="Note 12 2 2 4" xfId="1895" xr:uid="{00000000-0005-0000-0000-000089180000}"/>
    <cellStyle name="Note 12 2 3" xfId="3343" xr:uid="{00000000-0005-0000-0000-00008A180000}"/>
    <cellStyle name="Note 12 2 3 2" xfId="3931" xr:uid="{00000000-0005-0000-0000-00008B180000}"/>
    <cellStyle name="Note 12 2 3 3" xfId="2819" xr:uid="{00000000-0005-0000-0000-00008C180000}"/>
    <cellStyle name="Note 12 2 4" xfId="3344" xr:uid="{00000000-0005-0000-0000-00008D180000}"/>
    <cellStyle name="Note 12 2 4 2" xfId="3932" xr:uid="{00000000-0005-0000-0000-00008E180000}"/>
    <cellStyle name="Note 12 2 4 3" xfId="3872" xr:uid="{00000000-0005-0000-0000-00008F180000}"/>
    <cellStyle name="Note 12 2 5" xfId="3578" xr:uid="{00000000-0005-0000-0000-000090180000}"/>
    <cellStyle name="Note 12 2 5 2" xfId="4232" xr:uid="{00000000-0005-0000-0000-000091180000}"/>
    <cellStyle name="Note 12 2 5 3" xfId="2816" xr:uid="{00000000-0005-0000-0000-000092180000}"/>
    <cellStyle name="Note 12 3" xfId="3345" xr:uid="{00000000-0005-0000-0000-000093180000}"/>
    <cellStyle name="Note 12 3 2" xfId="3933" xr:uid="{00000000-0005-0000-0000-000094180000}"/>
    <cellStyle name="Note 12 3 3" xfId="3871" xr:uid="{00000000-0005-0000-0000-000095180000}"/>
    <cellStyle name="Note 12 3 4" xfId="2650" xr:uid="{00000000-0005-0000-0000-000096180000}"/>
    <cellStyle name="Note 12 4" xfId="3346" xr:uid="{00000000-0005-0000-0000-000097180000}"/>
    <cellStyle name="Note 12 4 2" xfId="3934" xr:uid="{00000000-0005-0000-0000-000098180000}"/>
    <cellStyle name="Note 12 4 3" xfId="3870" xr:uid="{00000000-0005-0000-0000-000099180000}"/>
    <cellStyle name="Note 12 5" xfId="3347" xr:uid="{00000000-0005-0000-0000-00009A180000}"/>
    <cellStyle name="Note 12 5 2" xfId="3935" xr:uid="{00000000-0005-0000-0000-00009B180000}"/>
    <cellStyle name="Note 12 5 3" xfId="3869" xr:uid="{00000000-0005-0000-0000-00009C180000}"/>
    <cellStyle name="Note 12 6" xfId="3577" xr:uid="{00000000-0005-0000-0000-00009D180000}"/>
    <cellStyle name="Note 12 6 2" xfId="4231" xr:uid="{00000000-0005-0000-0000-00009E180000}"/>
    <cellStyle name="Note 12 6 3" xfId="3133" xr:uid="{00000000-0005-0000-0000-00009F180000}"/>
    <cellStyle name="Note 12_BURE COMMERCE" xfId="2451" xr:uid="{00000000-0005-0000-0000-0000A0180000}"/>
    <cellStyle name="Note 13" xfId="2824" xr:uid="{00000000-0005-0000-0000-0000A1180000}"/>
    <cellStyle name="Note 13 2" xfId="2778" xr:uid="{00000000-0005-0000-0000-0000A2180000}"/>
    <cellStyle name="Note 13 2 2" xfId="3348" xr:uid="{00000000-0005-0000-0000-0000A3180000}"/>
    <cellStyle name="Note 13 2 2 2" xfId="3936" xr:uid="{00000000-0005-0000-0000-0000A4180000}"/>
    <cellStyle name="Note 13 2 2 3" xfId="3868" xr:uid="{00000000-0005-0000-0000-0000A5180000}"/>
    <cellStyle name="Note 13 2 2 4" xfId="4152" xr:uid="{00000000-0005-0000-0000-0000A6180000}"/>
    <cellStyle name="Note 13 2 3" xfId="3349" xr:uid="{00000000-0005-0000-0000-0000A7180000}"/>
    <cellStyle name="Note 13 2 3 2" xfId="3937" xr:uid="{00000000-0005-0000-0000-0000A8180000}"/>
    <cellStyle name="Note 13 2 3 3" xfId="3867" xr:uid="{00000000-0005-0000-0000-0000A9180000}"/>
    <cellStyle name="Note 13 2 4" xfId="3350" xr:uid="{00000000-0005-0000-0000-0000AA180000}"/>
    <cellStyle name="Note 13 2 4 2" xfId="3938" xr:uid="{00000000-0005-0000-0000-0000AB180000}"/>
    <cellStyle name="Note 13 2 4 3" xfId="3866" xr:uid="{00000000-0005-0000-0000-0000AC180000}"/>
    <cellStyle name="Note 13 2 5" xfId="3580" xr:uid="{00000000-0005-0000-0000-0000AD180000}"/>
    <cellStyle name="Note 13 2 5 2" xfId="4234" xr:uid="{00000000-0005-0000-0000-0000AE180000}"/>
    <cellStyle name="Note 13 2 5 3" xfId="2511" xr:uid="{00000000-0005-0000-0000-0000AF180000}"/>
    <cellStyle name="Note 13 3" xfId="3351" xr:uid="{00000000-0005-0000-0000-0000B0180000}"/>
    <cellStyle name="Note 13 3 2" xfId="3939" xr:uid="{00000000-0005-0000-0000-0000B1180000}"/>
    <cellStyle name="Note 13 3 3" xfId="3865" xr:uid="{00000000-0005-0000-0000-0000B2180000}"/>
    <cellStyle name="Note 13 3 4" xfId="4153" xr:uid="{00000000-0005-0000-0000-0000B3180000}"/>
    <cellStyle name="Note 13 4" xfId="3352" xr:uid="{00000000-0005-0000-0000-0000B4180000}"/>
    <cellStyle name="Note 13 4 2" xfId="3940" xr:uid="{00000000-0005-0000-0000-0000B5180000}"/>
    <cellStyle name="Note 13 4 3" xfId="3864" xr:uid="{00000000-0005-0000-0000-0000B6180000}"/>
    <cellStyle name="Note 13 5" xfId="3353" xr:uid="{00000000-0005-0000-0000-0000B7180000}"/>
    <cellStyle name="Note 13 5 2" xfId="3941" xr:uid="{00000000-0005-0000-0000-0000B8180000}"/>
    <cellStyle name="Note 13 5 3" xfId="2060" xr:uid="{00000000-0005-0000-0000-0000B9180000}"/>
    <cellStyle name="Note 13 6" xfId="3579" xr:uid="{00000000-0005-0000-0000-0000BA180000}"/>
    <cellStyle name="Note 13 6 2" xfId="4233" xr:uid="{00000000-0005-0000-0000-0000BB180000}"/>
    <cellStyle name="Note 13 6 3" xfId="2848" xr:uid="{00000000-0005-0000-0000-0000BC180000}"/>
    <cellStyle name="Note 13_BURE COMMERCE" xfId="2937" xr:uid="{00000000-0005-0000-0000-0000BD180000}"/>
    <cellStyle name="Note 14" xfId="2621" xr:uid="{00000000-0005-0000-0000-0000BE180000}"/>
    <cellStyle name="Note 14 2" xfId="2454" xr:uid="{00000000-0005-0000-0000-0000BF180000}"/>
    <cellStyle name="Note 14 2 2" xfId="3354" xr:uid="{00000000-0005-0000-0000-0000C0180000}"/>
    <cellStyle name="Note 14 2 2 2" xfId="3942" xr:uid="{00000000-0005-0000-0000-0000C1180000}"/>
    <cellStyle name="Note 14 2 2 3" xfId="1863" xr:uid="{00000000-0005-0000-0000-0000C2180000}"/>
    <cellStyle name="Note 14 2 2 4" xfId="4150" xr:uid="{00000000-0005-0000-0000-0000C3180000}"/>
    <cellStyle name="Note 14 2 3" xfId="3355" xr:uid="{00000000-0005-0000-0000-0000C4180000}"/>
    <cellStyle name="Note 14 2 3 2" xfId="3943" xr:uid="{00000000-0005-0000-0000-0000C5180000}"/>
    <cellStyle name="Note 14 2 3 3" xfId="3718" xr:uid="{00000000-0005-0000-0000-0000C6180000}"/>
    <cellStyle name="Note 14 2 4" xfId="3356" xr:uid="{00000000-0005-0000-0000-0000C7180000}"/>
    <cellStyle name="Note 14 2 4 2" xfId="3944" xr:uid="{00000000-0005-0000-0000-0000C8180000}"/>
    <cellStyle name="Note 14 2 4 3" xfId="3719" xr:uid="{00000000-0005-0000-0000-0000C9180000}"/>
    <cellStyle name="Note 14 2 5" xfId="3582" xr:uid="{00000000-0005-0000-0000-0000CA180000}"/>
    <cellStyle name="Note 14 2 5 2" xfId="4236" xr:uid="{00000000-0005-0000-0000-0000CB180000}"/>
    <cellStyle name="Note 14 2 5 3" xfId="2144" xr:uid="{00000000-0005-0000-0000-0000CC180000}"/>
    <cellStyle name="Note 14 3" xfId="3357" xr:uid="{00000000-0005-0000-0000-0000CD180000}"/>
    <cellStyle name="Note 14 3 2" xfId="3945" xr:uid="{00000000-0005-0000-0000-0000CE180000}"/>
    <cellStyle name="Note 14 3 3" xfId="4047" xr:uid="{00000000-0005-0000-0000-0000CF180000}"/>
    <cellStyle name="Note 14 3 4" xfId="4151" xr:uid="{00000000-0005-0000-0000-0000D0180000}"/>
    <cellStyle name="Note 14 4" xfId="3358" xr:uid="{00000000-0005-0000-0000-0000D1180000}"/>
    <cellStyle name="Note 14 4 2" xfId="3946" xr:uid="{00000000-0005-0000-0000-0000D2180000}"/>
    <cellStyle name="Note 14 4 3" xfId="2879" xr:uid="{00000000-0005-0000-0000-0000D3180000}"/>
    <cellStyle name="Note 14 5" xfId="3359" xr:uid="{00000000-0005-0000-0000-0000D4180000}"/>
    <cellStyle name="Note 14 5 2" xfId="3947" xr:uid="{00000000-0005-0000-0000-0000D5180000}"/>
    <cellStyle name="Note 14 5 3" xfId="2436" xr:uid="{00000000-0005-0000-0000-0000D6180000}"/>
    <cellStyle name="Note 14 6" xfId="3581" xr:uid="{00000000-0005-0000-0000-0000D7180000}"/>
    <cellStyle name="Note 14 6 2" xfId="4235" xr:uid="{00000000-0005-0000-0000-0000D8180000}"/>
    <cellStyle name="Note 14 6 3" xfId="3175" xr:uid="{00000000-0005-0000-0000-0000D9180000}"/>
    <cellStyle name="Note 14_BURE COMMERCE" xfId="3070" xr:uid="{00000000-0005-0000-0000-0000DA180000}"/>
    <cellStyle name="Note 15" xfId="3917" xr:uid="{00000000-0005-0000-0000-0000DB180000}"/>
    <cellStyle name="Note 16" xfId="4141" xr:uid="{00000000-0005-0000-0000-0000DC180000}"/>
    <cellStyle name="Note 17" xfId="3883" xr:uid="{00000000-0005-0000-0000-0000DD180000}"/>
    <cellStyle name="Note 18" xfId="4190" xr:uid="{00000000-0005-0000-0000-0000DE180000}"/>
    <cellStyle name="Note 19" xfId="3329" xr:uid="{00000000-0005-0000-0000-0000DF180000}"/>
    <cellStyle name="Note 2" xfId="724" xr:uid="{00000000-0005-0000-0000-0000E0180000}"/>
    <cellStyle name="Note 2 2" xfId="3075" xr:uid="{00000000-0005-0000-0000-0000E1180000}"/>
    <cellStyle name="Note 2 2 2" xfId="3360" xr:uid="{00000000-0005-0000-0000-0000E2180000}"/>
    <cellStyle name="Note 2 2 2 2" xfId="3948" xr:uid="{00000000-0005-0000-0000-0000E3180000}"/>
    <cellStyle name="Note 2 2 2 3" xfId="2062" xr:uid="{00000000-0005-0000-0000-0000E4180000}"/>
    <cellStyle name="Note 2 2 2 4" xfId="4148" xr:uid="{00000000-0005-0000-0000-0000E5180000}"/>
    <cellStyle name="Note 2 2 3" xfId="3361" xr:uid="{00000000-0005-0000-0000-0000E6180000}"/>
    <cellStyle name="Note 2 2 3 2" xfId="3949" xr:uid="{00000000-0005-0000-0000-0000E7180000}"/>
    <cellStyle name="Note 2 2 3 3" xfId="2023" xr:uid="{00000000-0005-0000-0000-0000E8180000}"/>
    <cellStyle name="Note 2 2 4" xfId="3362" xr:uid="{00000000-0005-0000-0000-0000E9180000}"/>
    <cellStyle name="Note 2 2 4 2" xfId="3950" xr:uid="{00000000-0005-0000-0000-0000EA180000}"/>
    <cellStyle name="Note 2 2 4 3" xfId="2596" xr:uid="{00000000-0005-0000-0000-0000EB180000}"/>
    <cellStyle name="Note 2 2 5" xfId="3584" xr:uid="{00000000-0005-0000-0000-0000EC180000}"/>
    <cellStyle name="Note 2 2 5 2" xfId="4238" xr:uid="{00000000-0005-0000-0000-0000ED180000}"/>
    <cellStyle name="Note 2 2 5 3" xfId="4050" xr:uid="{00000000-0005-0000-0000-0000EE180000}"/>
    <cellStyle name="Note 2 2 6" xfId="5955" xr:uid="{00000000-0005-0000-0000-0000EF180000}"/>
    <cellStyle name="Note 2 2 7" xfId="6607" xr:uid="{00000000-0005-0000-0000-0000F0180000}"/>
    <cellStyle name="Note 2 3" xfId="3363" xr:uid="{00000000-0005-0000-0000-0000F1180000}"/>
    <cellStyle name="Note 2 3 2" xfId="3951" xr:uid="{00000000-0005-0000-0000-0000F2180000}"/>
    <cellStyle name="Note 2 3 3" xfId="2090" xr:uid="{00000000-0005-0000-0000-0000F3180000}"/>
    <cellStyle name="Note 2 3 4" xfId="4149" xr:uid="{00000000-0005-0000-0000-0000F4180000}"/>
    <cellStyle name="Note 2 3 5" xfId="6387" xr:uid="{00000000-0005-0000-0000-0000F5180000}"/>
    <cellStyle name="Note 2 4" xfId="3364" xr:uid="{00000000-0005-0000-0000-0000F6180000}"/>
    <cellStyle name="Note 2 4 2" xfId="3952" xr:uid="{00000000-0005-0000-0000-0000F7180000}"/>
    <cellStyle name="Note 2 4 3" xfId="2985" xr:uid="{00000000-0005-0000-0000-0000F8180000}"/>
    <cellStyle name="Note 2 4 4" xfId="4433" xr:uid="{00000000-0005-0000-0000-0000F9180000}"/>
    <cellStyle name="Note 2 5" xfId="3365" xr:uid="{00000000-0005-0000-0000-0000FA180000}"/>
    <cellStyle name="Note 2 5 2" xfId="3953" xr:uid="{00000000-0005-0000-0000-0000FB180000}"/>
    <cellStyle name="Note 2 5 3" xfId="3694" xr:uid="{00000000-0005-0000-0000-0000FC180000}"/>
    <cellStyle name="Note 2 6" xfId="3583" xr:uid="{00000000-0005-0000-0000-0000FD180000}"/>
    <cellStyle name="Note 2 6 2" xfId="4237" xr:uid="{00000000-0005-0000-0000-0000FE180000}"/>
    <cellStyle name="Note 2 6 3" xfId="3231" xr:uid="{00000000-0005-0000-0000-0000FF180000}"/>
    <cellStyle name="Note 2 7" xfId="3015" xr:uid="{00000000-0005-0000-0000-000000190000}"/>
    <cellStyle name="Note 2_BURE COMMERCE" xfId="2638" xr:uid="{00000000-0005-0000-0000-000001190000}"/>
    <cellStyle name="Note 20" xfId="4858" xr:uid="{00000000-0005-0000-0000-000002190000}"/>
    <cellStyle name="Note 21" xfId="2030" xr:uid="{00000000-0005-0000-0000-000003190000}"/>
    <cellStyle name="Note 3" xfId="725" xr:uid="{00000000-0005-0000-0000-000004190000}"/>
    <cellStyle name="Note 3 2" xfId="2663" xr:uid="{00000000-0005-0000-0000-000005190000}"/>
    <cellStyle name="Note 3 2 2" xfId="3366" xr:uid="{00000000-0005-0000-0000-000006190000}"/>
    <cellStyle name="Note 3 2 2 2" xfId="3954" xr:uid="{00000000-0005-0000-0000-000007190000}"/>
    <cellStyle name="Note 3 2 2 3" xfId="4125" xr:uid="{00000000-0005-0000-0000-000008190000}"/>
    <cellStyle name="Note 3 2 2 4" xfId="4183" xr:uid="{00000000-0005-0000-0000-000009190000}"/>
    <cellStyle name="Note 3 2 3" xfId="3367" xr:uid="{00000000-0005-0000-0000-00000A190000}"/>
    <cellStyle name="Note 3 2 3 2" xfId="3955" xr:uid="{00000000-0005-0000-0000-00000B190000}"/>
    <cellStyle name="Note 3 2 3 3" xfId="4121" xr:uid="{00000000-0005-0000-0000-00000C190000}"/>
    <cellStyle name="Note 3 2 4" xfId="3368" xr:uid="{00000000-0005-0000-0000-00000D190000}"/>
    <cellStyle name="Note 3 2 4 2" xfId="3956" xr:uid="{00000000-0005-0000-0000-00000E190000}"/>
    <cellStyle name="Note 3 2 4 3" xfId="3693" xr:uid="{00000000-0005-0000-0000-00000F190000}"/>
    <cellStyle name="Note 3 2 5" xfId="3586" xr:uid="{00000000-0005-0000-0000-000010190000}"/>
    <cellStyle name="Note 3 2 5 2" xfId="4240" xr:uid="{00000000-0005-0000-0000-000011190000}"/>
    <cellStyle name="Note 3 2 5 3" xfId="1951" xr:uid="{00000000-0005-0000-0000-000012190000}"/>
    <cellStyle name="Note 3 2 6" xfId="6608" xr:uid="{00000000-0005-0000-0000-000013190000}"/>
    <cellStyle name="Note 3 3" xfId="3369" xr:uid="{00000000-0005-0000-0000-000014190000}"/>
    <cellStyle name="Note 3 3 2" xfId="3957" xr:uid="{00000000-0005-0000-0000-000015190000}"/>
    <cellStyle name="Note 3 3 3" xfId="4140" xr:uid="{00000000-0005-0000-0000-000016190000}"/>
    <cellStyle name="Note 3 3 4" xfId="2653" xr:uid="{00000000-0005-0000-0000-000017190000}"/>
    <cellStyle name="Note 3 4" xfId="3370" xr:uid="{00000000-0005-0000-0000-000018190000}"/>
    <cellStyle name="Note 3 4 2" xfId="3958" xr:uid="{00000000-0005-0000-0000-000019190000}"/>
    <cellStyle name="Note 3 4 3" xfId="3720" xr:uid="{00000000-0005-0000-0000-00001A190000}"/>
    <cellStyle name="Note 3 4 4" xfId="4434" xr:uid="{00000000-0005-0000-0000-00001B190000}"/>
    <cellStyle name="Note 3 5" xfId="3371" xr:uid="{00000000-0005-0000-0000-00001C190000}"/>
    <cellStyle name="Note 3 5 2" xfId="3959" xr:uid="{00000000-0005-0000-0000-00001D190000}"/>
    <cellStyle name="Note 3 5 3" xfId="3721" xr:uid="{00000000-0005-0000-0000-00001E190000}"/>
    <cellStyle name="Note 3 6" xfId="3585" xr:uid="{00000000-0005-0000-0000-00001F190000}"/>
    <cellStyle name="Note 3 6 2" xfId="4239" xr:uid="{00000000-0005-0000-0000-000020190000}"/>
    <cellStyle name="Note 3 6 3" xfId="4049" xr:uid="{00000000-0005-0000-0000-000021190000}"/>
    <cellStyle name="Note 3 7" xfId="1965" xr:uid="{00000000-0005-0000-0000-000022190000}"/>
    <cellStyle name="Note 3_BURE COMMERCE" xfId="2914" xr:uid="{00000000-0005-0000-0000-000023190000}"/>
    <cellStyle name="Note 4" xfId="2836" xr:uid="{00000000-0005-0000-0000-000024190000}"/>
    <cellStyle name="Note 4 2" xfId="2950" xr:uid="{00000000-0005-0000-0000-000025190000}"/>
    <cellStyle name="Note 4 2 2" xfId="3372" xr:uid="{00000000-0005-0000-0000-000026190000}"/>
    <cellStyle name="Note 4 2 2 2" xfId="3960" xr:uid="{00000000-0005-0000-0000-000027190000}"/>
    <cellStyle name="Note 4 2 2 3" xfId="3722" xr:uid="{00000000-0005-0000-0000-000028190000}"/>
    <cellStyle name="Note 4 2 2 4" xfId="2092" xr:uid="{00000000-0005-0000-0000-000029190000}"/>
    <cellStyle name="Note 4 2 3" xfId="3373" xr:uid="{00000000-0005-0000-0000-00002A190000}"/>
    <cellStyle name="Note 4 2 3 2" xfId="3961" xr:uid="{00000000-0005-0000-0000-00002B190000}"/>
    <cellStyle name="Note 4 2 3 3" xfId="3723" xr:uid="{00000000-0005-0000-0000-00002C190000}"/>
    <cellStyle name="Note 4 2 4" xfId="3374" xr:uid="{00000000-0005-0000-0000-00002D190000}"/>
    <cellStyle name="Note 4 2 4 2" xfId="3962" xr:uid="{00000000-0005-0000-0000-00002E190000}"/>
    <cellStyle name="Note 4 2 4 3" xfId="3724" xr:uid="{00000000-0005-0000-0000-00002F190000}"/>
    <cellStyle name="Note 4 2 5" xfId="3588" xr:uid="{00000000-0005-0000-0000-000030190000}"/>
    <cellStyle name="Note 4 2 5 2" xfId="4242" xr:uid="{00000000-0005-0000-0000-000031190000}"/>
    <cellStyle name="Note 4 2 5 3" xfId="3788" xr:uid="{00000000-0005-0000-0000-000032190000}"/>
    <cellStyle name="Note 4 2 6" xfId="6610" xr:uid="{00000000-0005-0000-0000-000033190000}"/>
    <cellStyle name="Note 4 3" xfId="3375" xr:uid="{00000000-0005-0000-0000-000034190000}"/>
    <cellStyle name="Note 4 3 2" xfId="3963" xr:uid="{00000000-0005-0000-0000-000035190000}"/>
    <cellStyle name="Note 4 3 3" xfId="3038" xr:uid="{00000000-0005-0000-0000-000036190000}"/>
    <cellStyle name="Note 4 3 4" xfId="3908" xr:uid="{00000000-0005-0000-0000-000037190000}"/>
    <cellStyle name="Note 4 4" xfId="3376" xr:uid="{00000000-0005-0000-0000-000038190000}"/>
    <cellStyle name="Note 4 4 2" xfId="3964" xr:uid="{00000000-0005-0000-0000-000039190000}"/>
    <cellStyle name="Note 4 4 3" xfId="2599" xr:uid="{00000000-0005-0000-0000-00003A190000}"/>
    <cellStyle name="Note 4 5" xfId="3377" xr:uid="{00000000-0005-0000-0000-00003B190000}"/>
    <cellStyle name="Note 4 5 2" xfId="3965" xr:uid="{00000000-0005-0000-0000-00003C190000}"/>
    <cellStyle name="Note 4 5 3" xfId="2064" xr:uid="{00000000-0005-0000-0000-00003D190000}"/>
    <cellStyle name="Note 4 6" xfId="3587" xr:uid="{00000000-0005-0000-0000-00003E190000}"/>
    <cellStyle name="Note 4 6 2" xfId="4241" xr:uid="{00000000-0005-0000-0000-00003F190000}"/>
    <cellStyle name="Note 4 6 3" xfId="3789" xr:uid="{00000000-0005-0000-0000-000040190000}"/>
    <cellStyle name="Note 4 7" xfId="6609" xr:uid="{00000000-0005-0000-0000-000041190000}"/>
    <cellStyle name="Note 4_BURE COMMERCE" xfId="2379" xr:uid="{00000000-0005-0000-0000-000042190000}"/>
    <cellStyle name="Note 5" xfId="1903" xr:uid="{00000000-0005-0000-0000-000043190000}"/>
    <cellStyle name="Note 5 2" xfId="1818" xr:uid="{00000000-0005-0000-0000-000044190000}"/>
    <cellStyle name="Note 5 2 2" xfId="3378" xr:uid="{00000000-0005-0000-0000-000045190000}"/>
    <cellStyle name="Note 5 2 2 2" xfId="3966" xr:uid="{00000000-0005-0000-0000-000046190000}"/>
    <cellStyle name="Note 5 2 2 3" xfId="2651" xr:uid="{00000000-0005-0000-0000-000047190000}"/>
    <cellStyle name="Note 5 2 2 4" xfId="2695" xr:uid="{00000000-0005-0000-0000-000048190000}"/>
    <cellStyle name="Note 5 2 3" xfId="3379" xr:uid="{00000000-0005-0000-0000-000049190000}"/>
    <cellStyle name="Note 5 2 3 2" xfId="3967" xr:uid="{00000000-0005-0000-0000-00004A190000}"/>
    <cellStyle name="Note 5 2 3 3" xfId="2775" xr:uid="{00000000-0005-0000-0000-00004B190000}"/>
    <cellStyle name="Note 5 2 4" xfId="3380" xr:uid="{00000000-0005-0000-0000-00004C190000}"/>
    <cellStyle name="Note 5 2 4 2" xfId="3968" xr:uid="{00000000-0005-0000-0000-00004D190000}"/>
    <cellStyle name="Note 5 2 4 3" xfId="3243" xr:uid="{00000000-0005-0000-0000-00004E190000}"/>
    <cellStyle name="Note 5 2 5" xfId="3590" xr:uid="{00000000-0005-0000-0000-00004F190000}"/>
    <cellStyle name="Note 5 2 5 2" xfId="4244" xr:uid="{00000000-0005-0000-0000-000050190000}"/>
    <cellStyle name="Note 5 2 5 3" xfId="3077" xr:uid="{00000000-0005-0000-0000-000051190000}"/>
    <cellStyle name="Note 5 3" xfId="3381" xr:uid="{00000000-0005-0000-0000-000052190000}"/>
    <cellStyle name="Note 5 3 2" xfId="3969" xr:uid="{00000000-0005-0000-0000-000053190000}"/>
    <cellStyle name="Note 5 3 3" xfId="3146" xr:uid="{00000000-0005-0000-0000-000054190000}"/>
    <cellStyle name="Note 5 3 4" xfId="3210" xr:uid="{00000000-0005-0000-0000-000055190000}"/>
    <cellStyle name="Note 5 4" xfId="3382" xr:uid="{00000000-0005-0000-0000-000056190000}"/>
    <cellStyle name="Note 5 4 2" xfId="3970" xr:uid="{00000000-0005-0000-0000-000057190000}"/>
    <cellStyle name="Note 5 4 3" xfId="3306" xr:uid="{00000000-0005-0000-0000-000058190000}"/>
    <cellStyle name="Note 5 5" xfId="3383" xr:uid="{00000000-0005-0000-0000-000059190000}"/>
    <cellStyle name="Note 5 5 2" xfId="3971" xr:uid="{00000000-0005-0000-0000-00005A190000}"/>
    <cellStyle name="Note 5 5 3" xfId="3193" xr:uid="{00000000-0005-0000-0000-00005B190000}"/>
    <cellStyle name="Note 5 6" xfId="3589" xr:uid="{00000000-0005-0000-0000-00005C190000}"/>
    <cellStyle name="Note 5 6 2" xfId="4243" xr:uid="{00000000-0005-0000-0000-00005D190000}"/>
    <cellStyle name="Note 5 6 3" xfId="1983" xr:uid="{00000000-0005-0000-0000-00005E190000}"/>
    <cellStyle name="Note 5_BURE COMMERCE" xfId="2622" xr:uid="{00000000-0005-0000-0000-00005F190000}"/>
    <cellStyle name="Note 6" xfId="2514" xr:uid="{00000000-0005-0000-0000-000060190000}"/>
    <cellStyle name="Note 6 2" xfId="2391" xr:uid="{00000000-0005-0000-0000-000061190000}"/>
    <cellStyle name="Note 6 2 2" xfId="3384" xr:uid="{00000000-0005-0000-0000-000062190000}"/>
    <cellStyle name="Note 6 2 2 2" xfId="3972" xr:uid="{00000000-0005-0000-0000-000063190000}"/>
    <cellStyle name="Note 6 2 2 3" xfId="2845" xr:uid="{00000000-0005-0000-0000-000064190000}"/>
    <cellStyle name="Note 6 2 2 4" xfId="4146" xr:uid="{00000000-0005-0000-0000-000065190000}"/>
    <cellStyle name="Note 6 2 3" xfId="3385" xr:uid="{00000000-0005-0000-0000-000066190000}"/>
    <cellStyle name="Note 6 2 3 2" xfId="3973" xr:uid="{00000000-0005-0000-0000-000067190000}"/>
    <cellStyle name="Note 6 2 3 3" xfId="2654" xr:uid="{00000000-0005-0000-0000-000068190000}"/>
    <cellStyle name="Note 6 2 4" xfId="3386" xr:uid="{00000000-0005-0000-0000-000069190000}"/>
    <cellStyle name="Note 6 2 4 2" xfId="3974" xr:uid="{00000000-0005-0000-0000-00006A190000}"/>
    <cellStyle name="Note 6 2 4 3" xfId="4291" xr:uid="{00000000-0005-0000-0000-00006B190000}"/>
    <cellStyle name="Note 6 2 5" xfId="3592" xr:uid="{00000000-0005-0000-0000-00006C190000}"/>
    <cellStyle name="Note 6 2 5 2" xfId="4246" xr:uid="{00000000-0005-0000-0000-00006D190000}"/>
    <cellStyle name="Note 6 2 5 3" xfId="2588" xr:uid="{00000000-0005-0000-0000-00006E190000}"/>
    <cellStyle name="Note 6 3" xfId="3387" xr:uid="{00000000-0005-0000-0000-00006F190000}"/>
    <cellStyle name="Note 6 3 2" xfId="3975" xr:uid="{00000000-0005-0000-0000-000070190000}"/>
    <cellStyle name="Note 6 3 3" xfId="4290" xr:uid="{00000000-0005-0000-0000-000071190000}"/>
    <cellStyle name="Note 6 3 4" xfId="4147" xr:uid="{00000000-0005-0000-0000-000072190000}"/>
    <cellStyle name="Note 6 4" xfId="3388" xr:uid="{00000000-0005-0000-0000-000073190000}"/>
    <cellStyle name="Note 6 4 2" xfId="3976" xr:uid="{00000000-0005-0000-0000-000074190000}"/>
    <cellStyle name="Note 6 4 3" xfId="4289" xr:uid="{00000000-0005-0000-0000-000075190000}"/>
    <cellStyle name="Note 6 5" xfId="3389" xr:uid="{00000000-0005-0000-0000-000076190000}"/>
    <cellStyle name="Note 6 5 2" xfId="3977" xr:uid="{00000000-0005-0000-0000-000077190000}"/>
    <cellStyle name="Note 6 5 3" xfId="4288" xr:uid="{00000000-0005-0000-0000-000078190000}"/>
    <cellStyle name="Note 6 6" xfId="3591" xr:uid="{00000000-0005-0000-0000-000079190000}"/>
    <cellStyle name="Note 6 6 2" xfId="4245" xr:uid="{00000000-0005-0000-0000-00007A190000}"/>
    <cellStyle name="Note 6 6 3" xfId="2348" xr:uid="{00000000-0005-0000-0000-00007B190000}"/>
    <cellStyle name="Note 6_BURE COMMERCE" xfId="2936" xr:uid="{00000000-0005-0000-0000-00007C190000}"/>
    <cellStyle name="Note 7" xfId="3043" xr:uid="{00000000-0005-0000-0000-00007D190000}"/>
    <cellStyle name="Note 7 2" xfId="2664" xr:uid="{00000000-0005-0000-0000-00007E190000}"/>
    <cellStyle name="Note 7 2 2" xfId="3390" xr:uid="{00000000-0005-0000-0000-00007F190000}"/>
    <cellStyle name="Note 7 2 2 2" xfId="3978" xr:uid="{00000000-0005-0000-0000-000080190000}"/>
    <cellStyle name="Note 7 2 2 3" xfId="4287" xr:uid="{00000000-0005-0000-0000-000081190000}"/>
    <cellStyle name="Note 7 2 2 4" xfId="4144" xr:uid="{00000000-0005-0000-0000-000082190000}"/>
    <cellStyle name="Note 7 2 3" xfId="3391" xr:uid="{00000000-0005-0000-0000-000083190000}"/>
    <cellStyle name="Note 7 2 3 2" xfId="3979" xr:uid="{00000000-0005-0000-0000-000084190000}"/>
    <cellStyle name="Note 7 2 3 3" xfId="4286" xr:uid="{00000000-0005-0000-0000-000085190000}"/>
    <cellStyle name="Note 7 2 4" xfId="3392" xr:uid="{00000000-0005-0000-0000-000086190000}"/>
    <cellStyle name="Note 7 2 4 2" xfId="3980" xr:uid="{00000000-0005-0000-0000-000087190000}"/>
    <cellStyle name="Note 7 2 4 3" xfId="3863" xr:uid="{00000000-0005-0000-0000-000088190000}"/>
    <cellStyle name="Note 7 2 5" xfId="3594" xr:uid="{00000000-0005-0000-0000-000089190000}"/>
    <cellStyle name="Note 7 2 5 2" xfId="4248" xr:uid="{00000000-0005-0000-0000-00008A190000}"/>
    <cellStyle name="Note 7 2 5 3" xfId="3695" xr:uid="{00000000-0005-0000-0000-00008B190000}"/>
    <cellStyle name="Note 7 3" xfId="3393" xr:uid="{00000000-0005-0000-0000-00008C190000}"/>
    <cellStyle name="Note 7 3 2" xfId="3981" xr:uid="{00000000-0005-0000-0000-00008D190000}"/>
    <cellStyle name="Note 7 3 3" xfId="3862" xr:uid="{00000000-0005-0000-0000-00008E190000}"/>
    <cellStyle name="Note 7 3 4" xfId="4145" xr:uid="{00000000-0005-0000-0000-00008F190000}"/>
    <cellStyle name="Note 7 4" xfId="3394" xr:uid="{00000000-0005-0000-0000-000090190000}"/>
    <cellStyle name="Note 7 4 2" xfId="3982" xr:uid="{00000000-0005-0000-0000-000091190000}"/>
    <cellStyle name="Note 7 4 3" xfId="3861" xr:uid="{00000000-0005-0000-0000-000092190000}"/>
    <cellStyle name="Note 7 5" xfId="3395" xr:uid="{00000000-0005-0000-0000-000093190000}"/>
    <cellStyle name="Note 7 5 2" xfId="3983" xr:uid="{00000000-0005-0000-0000-000094190000}"/>
    <cellStyle name="Note 7 5 3" xfId="2541" xr:uid="{00000000-0005-0000-0000-000095190000}"/>
    <cellStyle name="Note 7 6" xfId="3593" xr:uid="{00000000-0005-0000-0000-000096190000}"/>
    <cellStyle name="Note 7 6 2" xfId="4247" xr:uid="{00000000-0005-0000-0000-000097190000}"/>
    <cellStyle name="Note 7 6 3" xfId="1921" xr:uid="{00000000-0005-0000-0000-000098190000}"/>
    <cellStyle name="Note 7_BURE COMMERCE" xfId="2012" xr:uid="{00000000-0005-0000-0000-000099190000}"/>
    <cellStyle name="Note 8" xfId="2049" xr:uid="{00000000-0005-0000-0000-00009A190000}"/>
    <cellStyle name="Note 8 2" xfId="3277" xr:uid="{00000000-0005-0000-0000-00009B190000}"/>
    <cellStyle name="Note 8 2 2" xfId="3396" xr:uid="{00000000-0005-0000-0000-00009C190000}"/>
    <cellStyle name="Note 8 2 2 2" xfId="3984" xr:uid="{00000000-0005-0000-0000-00009D190000}"/>
    <cellStyle name="Note 8 2 2 3" xfId="3005" xr:uid="{00000000-0005-0000-0000-00009E190000}"/>
    <cellStyle name="Note 8 2 2 4" xfId="4142" xr:uid="{00000000-0005-0000-0000-00009F190000}"/>
    <cellStyle name="Note 8 2 3" xfId="3397" xr:uid="{00000000-0005-0000-0000-0000A0190000}"/>
    <cellStyle name="Note 8 2 3 2" xfId="3985" xr:uid="{00000000-0005-0000-0000-0000A1190000}"/>
    <cellStyle name="Note 8 2 3 3" xfId="2033" xr:uid="{00000000-0005-0000-0000-0000A2190000}"/>
    <cellStyle name="Note 8 2 4" xfId="3398" xr:uid="{00000000-0005-0000-0000-0000A3190000}"/>
    <cellStyle name="Note 8 2 4 2" xfId="3986" xr:uid="{00000000-0005-0000-0000-0000A4190000}"/>
    <cellStyle name="Note 8 2 4 3" xfId="3275" xr:uid="{00000000-0005-0000-0000-0000A5190000}"/>
    <cellStyle name="Note 8 2 5" xfId="3596" xr:uid="{00000000-0005-0000-0000-0000A6190000}"/>
    <cellStyle name="Note 8 2 5 2" xfId="4250" xr:uid="{00000000-0005-0000-0000-0000A7190000}"/>
    <cellStyle name="Note 8 2 5 3" xfId="2903" xr:uid="{00000000-0005-0000-0000-0000A8190000}"/>
    <cellStyle name="Note 8 3" xfId="3399" xr:uid="{00000000-0005-0000-0000-0000A9190000}"/>
    <cellStyle name="Note 8 3 2" xfId="3987" xr:uid="{00000000-0005-0000-0000-0000AA190000}"/>
    <cellStyle name="Note 8 3 3" xfId="3860" xr:uid="{00000000-0005-0000-0000-0000AB190000}"/>
    <cellStyle name="Note 8 3 4" xfId="4143" xr:uid="{00000000-0005-0000-0000-0000AC190000}"/>
    <cellStyle name="Note 8 4" xfId="3400" xr:uid="{00000000-0005-0000-0000-0000AD190000}"/>
    <cellStyle name="Note 8 4 2" xfId="3988" xr:uid="{00000000-0005-0000-0000-0000AE190000}"/>
    <cellStyle name="Note 8 4 3" xfId="1867" xr:uid="{00000000-0005-0000-0000-0000AF190000}"/>
    <cellStyle name="Note 8 5" xfId="3401" xr:uid="{00000000-0005-0000-0000-0000B0190000}"/>
    <cellStyle name="Note 8 5 2" xfId="3989" xr:uid="{00000000-0005-0000-0000-0000B1190000}"/>
    <cellStyle name="Note 8 5 3" xfId="2659" xr:uid="{00000000-0005-0000-0000-0000B2190000}"/>
    <cellStyle name="Note 8 6" xfId="3595" xr:uid="{00000000-0005-0000-0000-0000B3190000}"/>
    <cellStyle name="Note 8 6 2" xfId="4249" xr:uid="{00000000-0005-0000-0000-0000B4190000}"/>
    <cellStyle name="Note 8 6 3" xfId="3163" xr:uid="{00000000-0005-0000-0000-0000B5190000}"/>
    <cellStyle name="Note 8_BURE COMMERCE" xfId="1943" xr:uid="{00000000-0005-0000-0000-0000B6190000}"/>
    <cellStyle name="Note 9" xfId="2703" xr:uid="{00000000-0005-0000-0000-0000B7190000}"/>
    <cellStyle name="Note 9 2" xfId="2515" xr:uid="{00000000-0005-0000-0000-0000B8190000}"/>
    <cellStyle name="Note 9 2 2" xfId="3402" xr:uid="{00000000-0005-0000-0000-0000B9190000}"/>
    <cellStyle name="Note 9 2 2 2" xfId="3990" xr:uid="{00000000-0005-0000-0000-0000BA190000}"/>
    <cellStyle name="Note 9 2 2 3" xfId="4046" xr:uid="{00000000-0005-0000-0000-0000BB190000}"/>
    <cellStyle name="Note 9 2 2 4" xfId="3692" xr:uid="{00000000-0005-0000-0000-0000BC190000}"/>
    <cellStyle name="Note 9 2 3" xfId="3403" xr:uid="{00000000-0005-0000-0000-0000BD190000}"/>
    <cellStyle name="Note 9 2 3 2" xfId="3991" xr:uid="{00000000-0005-0000-0000-0000BE190000}"/>
    <cellStyle name="Note 9 2 3 3" xfId="3859" xr:uid="{00000000-0005-0000-0000-0000BF190000}"/>
    <cellStyle name="Note 9 2 4" xfId="3404" xr:uid="{00000000-0005-0000-0000-0000C0190000}"/>
    <cellStyle name="Note 9 2 4 2" xfId="3992" xr:uid="{00000000-0005-0000-0000-0000C1190000}"/>
    <cellStyle name="Note 9 2 4 3" xfId="3858" xr:uid="{00000000-0005-0000-0000-0000C2190000}"/>
    <cellStyle name="Note 9 2 5" xfId="3598" xr:uid="{00000000-0005-0000-0000-0000C3190000}"/>
    <cellStyle name="Note 9 2 5 2" xfId="4252" xr:uid="{00000000-0005-0000-0000-0000C4190000}"/>
    <cellStyle name="Note 9 2 5 3" xfId="2549" xr:uid="{00000000-0005-0000-0000-0000C5190000}"/>
    <cellStyle name="Note 9 3" xfId="3405" xr:uid="{00000000-0005-0000-0000-0000C6190000}"/>
    <cellStyle name="Note 9 3 2" xfId="3993" xr:uid="{00000000-0005-0000-0000-0000C7190000}"/>
    <cellStyle name="Note 9 3 3" xfId="3274" xr:uid="{00000000-0005-0000-0000-0000C8190000}"/>
    <cellStyle name="Note 9 3 4" xfId="2363" xr:uid="{00000000-0005-0000-0000-0000C9190000}"/>
    <cellStyle name="Note 9 4" xfId="3406" xr:uid="{00000000-0005-0000-0000-0000CA190000}"/>
    <cellStyle name="Note 9 4 2" xfId="3994" xr:uid="{00000000-0005-0000-0000-0000CB190000}"/>
    <cellStyle name="Note 9 4 3" xfId="2349" xr:uid="{00000000-0005-0000-0000-0000CC190000}"/>
    <cellStyle name="Note 9 5" xfId="3407" xr:uid="{00000000-0005-0000-0000-0000CD190000}"/>
    <cellStyle name="Note 9 5 2" xfId="3995" xr:uid="{00000000-0005-0000-0000-0000CE190000}"/>
    <cellStyle name="Note 9 5 3" xfId="3067" xr:uid="{00000000-0005-0000-0000-0000CF190000}"/>
    <cellStyle name="Note 9 6" xfId="3597" xr:uid="{00000000-0005-0000-0000-0000D0190000}"/>
    <cellStyle name="Note 9 6 2" xfId="4251" xr:uid="{00000000-0005-0000-0000-0000D1190000}"/>
    <cellStyle name="Note 9 6 3" xfId="2507" xr:uid="{00000000-0005-0000-0000-0000D2190000}"/>
    <cellStyle name="Note 9_BURE COMMERCE" xfId="2368" xr:uid="{00000000-0005-0000-0000-0000D3190000}"/>
    <cellStyle name="Obično 10" xfId="2957" xr:uid="{00000000-0005-0000-0000-0000D4190000}"/>
    <cellStyle name="Obično 10 2" xfId="4674" xr:uid="{00000000-0005-0000-0000-0000D5190000}"/>
    <cellStyle name="Obično 10 3" xfId="6231" xr:uid="{00000000-0005-0000-0000-0000D6190000}"/>
    <cellStyle name="Obično 11" xfId="898" xr:uid="{00000000-0005-0000-0000-0000D7190000}"/>
    <cellStyle name="Obično 11 2" xfId="4835" xr:uid="{00000000-0005-0000-0000-0000D8190000}"/>
    <cellStyle name="Obično 11 2 2" xfId="6630" xr:uid="{00000000-0005-0000-0000-0000D9190000}"/>
    <cellStyle name="Obično 11 3" xfId="4549" xr:uid="{00000000-0005-0000-0000-0000DA190000}"/>
    <cellStyle name="Obično 11 3 2" xfId="6232" xr:uid="{00000000-0005-0000-0000-0000DB190000}"/>
    <cellStyle name="Obično 11 4" xfId="2494" xr:uid="{00000000-0005-0000-0000-0000DC190000}"/>
    <cellStyle name="Obično 12" xfId="2758" xr:uid="{00000000-0005-0000-0000-0000DD190000}"/>
    <cellStyle name="Obično 12 2" xfId="4836" xr:uid="{00000000-0005-0000-0000-0000DE190000}"/>
    <cellStyle name="Obično 12 3" xfId="4619" xr:uid="{00000000-0005-0000-0000-0000DF190000}"/>
    <cellStyle name="Obično 12 3 2" xfId="6233" xr:uid="{00000000-0005-0000-0000-0000E0190000}"/>
    <cellStyle name="Obično 12 3 3" xfId="7922" xr:uid="{00000000-0005-0000-0000-0000E1190000}"/>
    <cellStyle name="Obično 12 3 3 2" xfId="7993" xr:uid="{00000000-0005-0000-0000-0000E2190000}"/>
    <cellStyle name="Obično 12 3 4" xfId="7538" xr:uid="{00000000-0005-0000-0000-0000E3190000}"/>
    <cellStyle name="Obično 12 4" xfId="6234" xr:uid="{00000000-0005-0000-0000-0000E4190000}"/>
    <cellStyle name="Obično 13" xfId="2856" xr:uid="{00000000-0005-0000-0000-0000E5190000}"/>
    <cellStyle name="Obično 13 2" xfId="6235" xr:uid="{00000000-0005-0000-0000-0000E6190000}"/>
    <cellStyle name="Obično 13 3" xfId="6236" xr:uid="{00000000-0005-0000-0000-0000E7190000}"/>
    <cellStyle name="Obično 13 4" xfId="6237" xr:uid="{00000000-0005-0000-0000-0000E8190000}"/>
    <cellStyle name="Obično 14" xfId="3003" xr:uid="{00000000-0005-0000-0000-0000E9190000}"/>
    <cellStyle name="Obično 14 2" xfId="6238" xr:uid="{00000000-0005-0000-0000-0000EA190000}"/>
    <cellStyle name="Obično 14 3" xfId="6239" xr:uid="{00000000-0005-0000-0000-0000EB190000}"/>
    <cellStyle name="Obično 14 4" xfId="6240" xr:uid="{00000000-0005-0000-0000-0000EC190000}"/>
    <cellStyle name="Obično 15" xfId="1766" xr:uid="{00000000-0005-0000-0000-0000ED190000}"/>
    <cellStyle name="Obično 15 2" xfId="6241" xr:uid="{00000000-0005-0000-0000-0000EE190000}"/>
    <cellStyle name="Obično 16" xfId="3259" xr:uid="{00000000-0005-0000-0000-0000EF190000}"/>
    <cellStyle name="Obično 16 2" xfId="2597" xr:uid="{00000000-0005-0000-0000-0000F0190000}"/>
    <cellStyle name="Obično 16 2 2" xfId="6243" xr:uid="{00000000-0005-0000-0000-0000F1190000}"/>
    <cellStyle name="Obično 16 2 3" xfId="6242" xr:uid="{00000000-0005-0000-0000-0000F2190000}"/>
    <cellStyle name="Obično 16 2 4" xfId="7881" xr:uid="{00000000-0005-0000-0000-0000F3190000}"/>
    <cellStyle name="Obično 16 2 5" xfId="7502" xr:uid="{00000000-0005-0000-0000-0000F4190000}"/>
    <cellStyle name="Obično 16 3" xfId="6244" xr:uid="{00000000-0005-0000-0000-0000F5190000}"/>
    <cellStyle name="Obično 17" xfId="1651" xr:uid="{00000000-0005-0000-0000-0000F6190000}"/>
    <cellStyle name="Obično 17 2" xfId="6245" xr:uid="{00000000-0005-0000-0000-0000F7190000}"/>
    <cellStyle name="Obično 17 2 2" xfId="7959" xr:uid="{00000000-0005-0000-0000-0000F8190000}"/>
    <cellStyle name="Obično 17 2 3" xfId="7574" xr:uid="{00000000-0005-0000-0000-0000F9190000}"/>
    <cellStyle name="Obično 18" xfId="3010" xr:uid="{00000000-0005-0000-0000-0000FA190000}"/>
    <cellStyle name="Obično 18 2" xfId="6246" xr:uid="{00000000-0005-0000-0000-0000FB190000}"/>
    <cellStyle name="Obično 18 2 2" xfId="6247" xr:uid="{00000000-0005-0000-0000-0000FC190000}"/>
    <cellStyle name="Obično 18 3" xfId="6248" xr:uid="{00000000-0005-0000-0000-0000FD190000}"/>
    <cellStyle name="Obično 18 4" xfId="7883" xr:uid="{00000000-0005-0000-0000-0000FE190000}"/>
    <cellStyle name="Obično 18 5" xfId="7503" xr:uid="{00000000-0005-0000-0000-0000FF190000}"/>
    <cellStyle name="Obično 183" xfId="327" xr:uid="{00000000-0005-0000-0000-0000001A0000}"/>
    <cellStyle name="Obično 19" xfId="4860" xr:uid="{00000000-0005-0000-0000-0000011A0000}"/>
    <cellStyle name="Obično 19 2" xfId="6249" xr:uid="{00000000-0005-0000-0000-0000021A0000}"/>
    <cellStyle name="Obično 19 2 2" xfId="6250" xr:uid="{00000000-0005-0000-0000-0000031A0000}"/>
    <cellStyle name="Obično 19 3" xfId="6115" xr:uid="{00000000-0005-0000-0000-0000041A0000}"/>
    <cellStyle name="Obično 2" xfId="328" xr:uid="{00000000-0005-0000-0000-0000051A0000}"/>
    <cellStyle name="Obično 2 2" xfId="329" xr:uid="{00000000-0005-0000-0000-0000061A0000}"/>
    <cellStyle name="Obično 2 2 2" xfId="330" xr:uid="{00000000-0005-0000-0000-0000071A0000}"/>
    <cellStyle name="Obično 2 2 2 2" xfId="3408" xr:uid="{00000000-0005-0000-0000-0000081A0000}"/>
    <cellStyle name="Obično 2 2 2 3" xfId="3885" xr:uid="{00000000-0005-0000-0000-0000091A0000}"/>
    <cellStyle name="Obično 2 2 2 4" xfId="3053" xr:uid="{00000000-0005-0000-0000-00000A1A0000}"/>
    <cellStyle name="Obično 2 2 3" xfId="3409" xr:uid="{00000000-0005-0000-0000-00000B1A0000}"/>
    <cellStyle name="Obično 2 2 3 2" xfId="4706" xr:uid="{00000000-0005-0000-0000-00000C1A0000}"/>
    <cellStyle name="Obično 2 2 4" xfId="3410" xr:uid="{00000000-0005-0000-0000-00000D1A0000}"/>
    <cellStyle name="Obično 2 2 5" xfId="3411" xr:uid="{00000000-0005-0000-0000-00000E1A0000}"/>
    <cellStyle name="Obično 2 2 6" xfId="2025" xr:uid="{00000000-0005-0000-0000-00000F1A0000}"/>
    <cellStyle name="Obično 2 2 7" xfId="2702" xr:uid="{00000000-0005-0000-0000-0000101A0000}"/>
    <cellStyle name="Obično 2 2 8" xfId="5916" xr:uid="{00000000-0005-0000-0000-0000111A0000}"/>
    <cellStyle name="Obično 2 3" xfId="331" xr:uid="{00000000-0005-0000-0000-0000121A0000}"/>
    <cellStyle name="Obično 2 3 2" xfId="6251" xr:uid="{00000000-0005-0000-0000-0000131A0000}"/>
    <cellStyle name="Obično 2 4" xfId="726" xr:uid="{00000000-0005-0000-0000-0000141A0000}"/>
    <cellStyle name="Obično 2 4 2" xfId="2095" xr:uid="{00000000-0005-0000-0000-0000151A0000}"/>
    <cellStyle name="Obično 2 4 2 2" xfId="3412" xr:uid="{00000000-0005-0000-0000-0000161A0000}"/>
    <cellStyle name="Obično 2 4 3" xfId="4435" xr:uid="{00000000-0005-0000-0000-0000171A0000}"/>
    <cellStyle name="Obično 2 4 4" xfId="1791" xr:uid="{00000000-0005-0000-0000-0000181A0000}"/>
    <cellStyle name="Obično 2 5" xfId="2614" xr:uid="{00000000-0005-0000-0000-0000191A0000}"/>
    <cellStyle name="Obično 2 6" xfId="3413" xr:uid="{00000000-0005-0000-0000-00001A1A0000}"/>
    <cellStyle name="Obično 2 7" xfId="1644" xr:uid="{00000000-0005-0000-0000-00001B1A0000}"/>
    <cellStyle name="Obično 20" xfId="6252" xr:uid="{00000000-0005-0000-0000-00001C1A0000}"/>
    <cellStyle name="Obično 20 2" xfId="6253" xr:uid="{00000000-0005-0000-0000-00001D1A0000}"/>
    <cellStyle name="Obično 20 2 2" xfId="6254" xr:uid="{00000000-0005-0000-0000-00001E1A0000}"/>
    <cellStyle name="Obično 20 3" xfId="6255" xr:uid="{00000000-0005-0000-0000-00001F1A0000}"/>
    <cellStyle name="Obično 20 4" xfId="6256" xr:uid="{00000000-0005-0000-0000-0000201A0000}"/>
    <cellStyle name="Obično 21" xfId="6257" xr:uid="{00000000-0005-0000-0000-0000211A0000}"/>
    <cellStyle name="Obično 21 2" xfId="6258" xr:uid="{00000000-0005-0000-0000-0000221A0000}"/>
    <cellStyle name="Obično 21 2 2" xfId="7961" xr:uid="{00000000-0005-0000-0000-0000231A0000}"/>
    <cellStyle name="Obično 21 2 3" xfId="7576" xr:uid="{00000000-0005-0000-0000-0000241A0000}"/>
    <cellStyle name="Obično 21 3" xfId="6259" xr:uid="{00000000-0005-0000-0000-0000251A0000}"/>
    <cellStyle name="Obično 21 3 2" xfId="7962" xr:uid="{00000000-0005-0000-0000-0000261A0000}"/>
    <cellStyle name="Obično 21 3 3" xfId="7577" xr:uid="{00000000-0005-0000-0000-0000271A0000}"/>
    <cellStyle name="Obično 21 4" xfId="6260" xr:uid="{00000000-0005-0000-0000-0000281A0000}"/>
    <cellStyle name="Obično 21 4 2" xfId="7963" xr:uid="{00000000-0005-0000-0000-0000291A0000}"/>
    <cellStyle name="Obično 21 4 3" xfId="7578" xr:uid="{00000000-0005-0000-0000-00002A1A0000}"/>
    <cellStyle name="Obično 21 5" xfId="6261" xr:uid="{00000000-0005-0000-0000-00002B1A0000}"/>
    <cellStyle name="Obično 21 5 2" xfId="7964" xr:uid="{00000000-0005-0000-0000-00002C1A0000}"/>
    <cellStyle name="Obično 21 5 3" xfId="7579" xr:uid="{00000000-0005-0000-0000-00002D1A0000}"/>
    <cellStyle name="Obično 21 6" xfId="6262" xr:uid="{00000000-0005-0000-0000-00002E1A0000}"/>
    <cellStyle name="Obično 21 6 2" xfId="7965" xr:uid="{00000000-0005-0000-0000-00002F1A0000}"/>
    <cellStyle name="Obično 21 6 3" xfId="7580" xr:uid="{00000000-0005-0000-0000-0000301A0000}"/>
    <cellStyle name="Obično 21 7" xfId="7960" xr:uid="{00000000-0005-0000-0000-0000311A0000}"/>
    <cellStyle name="Obično 21 8" xfId="7575" xr:uid="{00000000-0005-0000-0000-0000321A0000}"/>
    <cellStyle name="Obično 22" xfId="6263" xr:uid="{00000000-0005-0000-0000-0000331A0000}"/>
    <cellStyle name="Obično 23" xfId="1643" xr:uid="{00000000-0005-0000-0000-0000341A0000}"/>
    <cellStyle name="Obično 23 2" xfId="7254" xr:uid="{00000000-0005-0000-0000-0000351A0000}"/>
    <cellStyle name="Obično 28" xfId="1652" xr:uid="{00000000-0005-0000-0000-0000361A0000}"/>
    <cellStyle name="Obično 3" xfId="332" xr:uid="{00000000-0005-0000-0000-0000371A0000}"/>
    <cellStyle name="Obično 3 2" xfId="333" xr:uid="{00000000-0005-0000-0000-0000381A0000}"/>
    <cellStyle name="Obično 3 2 10" xfId="1792" xr:uid="{00000000-0005-0000-0000-0000391A0000}"/>
    <cellStyle name="Obično 3 2 10 2" xfId="7268" xr:uid="{00000000-0005-0000-0000-00003A1A0000}"/>
    <cellStyle name="Obično 3 2 11" xfId="6671" xr:uid="{00000000-0005-0000-0000-00003B1A0000}"/>
    <cellStyle name="Obično 3 2 11 2" xfId="7644" xr:uid="{00000000-0005-0000-0000-00003C1A0000}"/>
    <cellStyle name="Obično 3 2 11 3" xfId="7992" xr:uid="{00000000-0005-0000-0000-00003D1A0000}"/>
    <cellStyle name="Obično 3 2 12" xfId="6781" xr:uid="{00000000-0005-0000-0000-00003E1A0000}"/>
    <cellStyle name="Obično 3 2 2" xfId="334" xr:uid="{00000000-0005-0000-0000-00003F1A0000}"/>
    <cellStyle name="Obično 3 2 2 2" xfId="1221" xr:uid="{00000000-0005-0000-0000-0000401A0000}"/>
    <cellStyle name="Obično 3 2 2 2 2" xfId="1332" xr:uid="{00000000-0005-0000-0000-0000411A0000}"/>
    <cellStyle name="Obično 3 2 2 2 2 2" xfId="1601" xr:uid="{00000000-0005-0000-0000-0000421A0000}"/>
    <cellStyle name="Obično 3 2 2 2 2 2 2" xfId="7212" xr:uid="{00000000-0005-0000-0000-0000431A0000}"/>
    <cellStyle name="Obično 3 2 2 2 2 3" xfId="2298" xr:uid="{00000000-0005-0000-0000-0000441A0000}"/>
    <cellStyle name="Obično 3 2 2 2 2 3 2" xfId="7459" xr:uid="{00000000-0005-0000-0000-0000451A0000}"/>
    <cellStyle name="Obično 3 2 2 2 2 4" xfId="7836" xr:uid="{00000000-0005-0000-0000-0000461A0000}"/>
    <cellStyle name="Obično 3 2 2 2 2 5" xfId="6943" xr:uid="{00000000-0005-0000-0000-0000471A0000}"/>
    <cellStyle name="Obično 3 2 2 2 3" xfId="1471" xr:uid="{00000000-0005-0000-0000-0000481A0000}"/>
    <cellStyle name="Obično 3 2 2 2 3 2" xfId="7082" xr:uid="{00000000-0005-0000-0000-0000491A0000}"/>
    <cellStyle name="Obično 3 2 2 2 4" xfId="2169" xr:uid="{00000000-0005-0000-0000-00004A1A0000}"/>
    <cellStyle name="Obično 3 2 2 2 4 2" xfId="7331" xr:uid="{00000000-0005-0000-0000-00004B1A0000}"/>
    <cellStyle name="Obično 3 2 2 2 5" xfId="6721" xr:uid="{00000000-0005-0000-0000-00004C1A0000}"/>
    <cellStyle name="Obično 3 2 2 2 5 2" xfId="7704" xr:uid="{00000000-0005-0000-0000-00004D1A0000}"/>
    <cellStyle name="Obično 3 2 2 2 6" xfId="6832" xr:uid="{00000000-0005-0000-0000-00004E1A0000}"/>
    <cellStyle name="Obično 3 2 2 3" xfId="1282" xr:uid="{00000000-0005-0000-0000-00004F1A0000}"/>
    <cellStyle name="Obično 3 2 2 3 2" xfId="1552" xr:uid="{00000000-0005-0000-0000-0000501A0000}"/>
    <cellStyle name="Obično 3 2 2 3 2 2" xfId="7163" xr:uid="{00000000-0005-0000-0000-0000511A0000}"/>
    <cellStyle name="Obično 3 2 2 3 3" xfId="2250" xr:uid="{00000000-0005-0000-0000-0000521A0000}"/>
    <cellStyle name="Obično 3 2 2 3 3 2" xfId="7411" xr:uid="{00000000-0005-0000-0000-0000531A0000}"/>
    <cellStyle name="Obično 3 2 2 3 4" xfId="7788" xr:uid="{00000000-0005-0000-0000-0000541A0000}"/>
    <cellStyle name="Obično 3 2 2 3 5" xfId="6893" xr:uid="{00000000-0005-0000-0000-0000551A0000}"/>
    <cellStyle name="Obično 3 2 2 4" xfId="1419" xr:uid="{00000000-0005-0000-0000-0000561A0000}"/>
    <cellStyle name="Obično 3 2 2 4 2" xfId="7030" xr:uid="{00000000-0005-0000-0000-0000571A0000}"/>
    <cellStyle name="Obično 3 2 2 5" xfId="1803" xr:uid="{00000000-0005-0000-0000-0000581A0000}"/>
    <cellStyle name="Obično 3 2 2 5 2" xfId="7276" xr:uid="{00000000-0005-0000-0000-0000591A0000}"/>
    <cellStyle name="Obično 3 2 2 6" xfId="6672" xr:uid="{00000000-0005-0000-0000-00005A1A0000}"/>
    <cellStyle name="Obično 3 2 2 6 2" xfId="7645" xr:uid="{00000000-0005-0000-0000-00005B1A0000}"/>
    <cellStyle name="Obično 3 2 2 7" xfId="6782" xr:uid="{00000000-0005-0000-0000-00005C1A0000}"/>
    <cellStyle name="Obično 3 2 3" xfId="1121" xr:uid="{00000000-0005-0000-0000-00005D1A0000}"/>
    <cellStyle name="Obično 3 2 3 2" xfId="1256" xr:uid="{00000000-0005-0000-0000-00005E1A0000}"/>
    <cellStyle name="Obično 3 2 3 2 2" xfId="1367" xr:uid="{00000000-0005-0000-0000-00005F1A0000}"/>
    <cellStyle name="Obično 3 2 3 2 2 2" xfId="1636" xr:uid="{00000000-0005-0000-0000-0000601A0000}"/>
    <cellStyle name="Obično 3 2 3 2 2 2 2" xfId="7247" xr:uid="{00000000-0005-0000-0000-0000611A0000}"/>
    <cellStyle name="Obično 3 2 3 2 2 3" xfId="2333" xr:uid="{00000000-0005-0000-0000-0000621A0000}"/>
    <cellStyle name="Obično 3 2 3 2 2 3 2" xfId="7494" xr:uid="{00000000-0005-0000-0000-0000631A0000}"/>
    <cellStyle name="Obično 3 2 3 2 2 4" xfId="7871" xr:uid="{00000000-0005-0000-0000-0000641A0000}"/>
    <cellStyle name="Obično 3 2 3 2 2 5" xfId="6978" xr:uid="{00000000-0005-0000-0000-0000651A0000}"/>
    <cellStyle name="Obično 3 2 3 2 3" xfId="1506" xr:uid="{00000000-0005-0000-0000-0000661A0000}"/>
    <cellStyle name="Obično 3 2 3 2 3 2" xfId="3414" xr:uid="{00000000-0005-0000-0000-0000671A0000}"/>
    <cellStyle name="Obično 3 2 3 2 3 3" xfId="7117" xr:uid="{00000000-0005-0000-0000-0000681A0000}"/>
    <cellStyle name="Obično 3 2 3 2 4" xfId="2204" xr:uid="{00000000-0005-0000-0000-0000691A0000}"/>
    <cellStyle name="Obično 3 2 3 2 4 2" xfId="7365" xr:uid="{00000000-0005-0000-0000-00006A1A0000}"/>
    <cellStyle name="Obično 3 2 3 2 5" xfId="6756" xr:uid="{00000000-0005-0000-0000-00006B1A0000}"/>
    <cellStyle name="Obično 3 2 3 2 5 2" xfId="7739" xr:uid="{00000000-0005-0000-0000-00006C1A0000}"/>
    <cellStyle name="Obično 3 2 3 2 6" xfId="6867" xr:uid="{00000000-0005-0000-0000-00006D1A0000}"/>
    <cellStyle name="Obično 3 2 3 3" xfId="1310" xr:uid="{00000000-0005-0000-0000-00006E1A0000}"/>
    <cellStyle name="Obično 3 2 3 3 2" xfId="1579" xr:uid="{00000000-0005-0000-0000-00006F1A0000}"/>
    <cellStyle name="Obično 3 2 3 3 2 2" xfId="7190" xr:uid="{00000000-0005-0000-0000-0000701A0000}"/>
    <cellStyle name="Obično 3 2 3 3 3" xfId="2276" xr:uid="{00000000-0005-0000-0000-0000711A0000}"/>
    <cellStyle name="Obično 3 2 3 3 3 2" xfId="7437" xr:uid="{00000000-0005-0000-0000-0000721A0000}"/>
    <cellStyle name="Obično 3 2 3 3 4" xfId="7814" xr:uid="{00000000-0005-0000-0000-0000731A0000}"/>
    <cellStyle name="Obično 3 2 3 3 5" xfId="6921" xr:uid="{00000000-0005-0000-0000-0000741A0000}"/>
    <cellStyle name="Obično 3 2 3 4" xfId="1449" xr:uid="{00000000-0005-0000-0000-0000751A0000}"/>
    <cellStyle name="Obično 3 2 3 4 2" xfId="7060" xr:uid="{00000000-0005-0000-0000-0000761A0000}"/>
    <cellStyle name="Obično 3 2 3 5" xfId="1811" xr:uid="{00000000-0005-0000-0000-0000771A0000}"/>
    <cellStyle name="Obično 3 2 3 5 2" xfId="7284" xr:uid="{00000000-0005-0000-0000-0000781A0000}"/>
    <cellStyle name="Obično 3 2 3 6" xfId="6699" xr:uid="{00000000-0005-0000-0000-0000791A0000}"/>
    <cellStyle name="Obično 3 2 3 6 2" xfId="7682" xr:uid="{00000000-0005-0000-0000-00007A1A0000}"/>
    <cellStyle name="Obično 3 2 3 7" xfId="6809" xr:uid="{00000000-0005-0000-0000-00007B1A0000}"/>
    <cellStyle name="Obično 3 2 4" xfId="1220" xr:uid="{00000000-0005-0000-0000-00007C1A0000}"/>
    <cellStyle name="Obično 3 2 4 2" xfId="1331" xr:uid="{00000000-0005-0000-0000-00007D1A0000}"/>
    <cellStyle name="Obično 3 2 4 2 2" xfId="1600" xr:uid="{00000000-0005-0000-0000-00007E1A0000}"/>
    <cellStyle name="Obično 3 2 4 2 2 2" xfId="7211" xr:uid="{00000000-0005-0000-0000-00007F1A0000}"/>
    <cellStyle name="Obično 3 2 4 2 3" xfId="2297" xr:uid="{00000000-0005-0000-0000-0000801A0000}"/>
    <cellStyle name="Obično 3 2 4 2 3 2" xfId="7458" xr:uid="{00000000-0005-0000-0000-0000811A0000}"/>
    <cellStyle name="Obično 3 2 4 2 4" xfId="7835" xr:uid="{00000000-0005-0000-0000-0000821A0000}"/>
    <cellStyle name="Obično 3 2 4 2 5" xfId="6942" xr:uid="{00000000-0005-0000-0000-0000831A0000}"/>
    <cellStyle name="Obično 3 2 4 3" xfId="1470" xr:uid="{00000000-0005-0000-0000-0000841A0000}"/>
    <cellStyle name="Obično 3 2 4 3 2" xfId="4612" xr:uid="{00000000-0005-0000-0000-0000851A0000}"/>
    <cellStyle name="Obično 3 2 4 3 2 2" xfId="7531" xr:uid="{00000000-0005-0000-0000-0000861A0000}"/>
    <cellStyle name="Obično 3 2 4 3 3" xfId="7915" xr:uid="{00000000-0005-0000-0000-0000871A0000}"/>
    <cellStyle name="Obično 3 2 4 3 4" xfId="7081" xr:uid="{00000000-0005-0000-0000-0000881A0000}"/>
    <cellStyle name="Obično 3 2 4 4" xfId="3415" xr:uid="{00000000-0005-0000-0000-0000891A0000}"/>
    <cellStyle name="Obično 3 2 4 5" xfId="2168" xr:uid="{00000000-0005-0000-0000-00008A1A0000}"/>
    <cellStyle name="Obično 3 2 4 5 2" xfId="7330" xr:uid="{00000000-0005-0000-0000-00008B1A0000}"/>
    <cellStyle name="Obično 3 2 4 6" xfId="6720" xr:uid="{00000000-0005-0000-0000-00008C1A0000}"/>
    <cellStyle name="Obično 3 2 4 6 2" xfId="7703" xr:uid="{00000000-0005-0000-0000-00008D1A0000}"/>
    <cellStyle name="Obično 3 2 4 7" xfId="6831" xr:uid="{00000000-0005-0000-0000-00008E1A0000}"/>
    <cellStyle name="Obično 3 2 5" xfId="1281" xr:uid="{00000000-0005-0000-0000-00008F1A0000}"/>
    <cellStyle name="Obično 3 2 5 2" xfId="1525" xr:uid="{00000000-0005-0000-0000-0000901A0000}"/>
    <cellStyle name="Obično 3 2 5 2 2" xfId="4665" xr:uid="{00000000-0005-0000-0000-0000911A0000}"/>
    <cellStyle name="Obično 3 2 5 2 2 2" xfId="7541" xr:uid="{00000000-0005-0000-0000-0000921A0000}"/>
    <cellStyle name="Obično 3 2 5 2 3" xfId="7924" xr:uid="{00000000-0005-0000-0000-0000931A0000}"/>
    <cellStyle name="Obično 3 2 5 2 4" xfId="7136" xr:uid="{00000000-0005-0000-0000-0000941A0000}"/>
    <cellStyle name="Obično 3 2 5 3" xfId="2223" xr:uid="{00000000-0005-0000-0000-0000951A0000}"/>
    <cellStyle name="Obično 3 2 5 3 2" xfId="7384" xr:uid="{00000000-0005-0000-0000-0000961A0000}"/>
    <cellStyle name="Obično 3 2 5 4" xfId="7761" xr:uid="{00000000-0005-0000-0000-0000971A0000}"/>
    <cellStyle name="Obično 3 2 5 5" xfId="6892" xr:uid="{00000000-0005-0000-0000-0000981A0000}"/>
    <cellStyle name="Obično 3 2 6" xfId="1393" xr:uid="{00000000-0005-0000-0000-0000991A0000}"/>
    <cellStyle name="Obično 3 2 6 2" xfId="1551" xr:uid="{00000000-0005-0000-0000-00009A1A0000}"/>
    <cellStyle name="Obično 3 2 6 2 2" xfId="7162" xr:uid="{00000000-0005-0000-0000-00009B1A0000}"/>
    <cellStyle name="Obično 3 2 6 3" xfId="2249" xr:uid="{00000000-0005-0000-0000-00009C1A0000}"/>
    <cellStyle name="Obično 3 2 6 3 2" xfId="7410" xr:uid="{00000000-0005-0000-0000-00009D1A0000}"/>
    <cellStyle name="Obično 3 2 6 4" xfId="7787" xr:uid="{00000000-0005-0000-0000-00009E1A0000}"/>
    <cellStyle name="Obično 3 2 6 5" xfId="7004" xr:uid="{00000000-0005-0000-0000-00009F1A0000}"/>
    <cellStyle name="Obično 3 2 7" xfId="1418" xr:uid="{00000000-0005-0000-0000-0000A01A0000}"/>
    <cellStyle name="Obično 3 2 7 2" xfId="4837" xr:uid="{00000000-0005-0000-0000-0000A11A0000}"/>
    <cellStyle name="Obično 3 2 7 3" xfId="7029" xr:uid="{00000000-0005-0000-0000-0000A21A0000}"/>
    <cellStyle name="Obično 3 2 8" xfId="2490" xr:uid="{00000000-0005-0000-0000-0000A31A0000}"/>
    <cellStyle name="Obično 3 2 9" xfId="6264" xr:uid="{00000000-0005-0000-0000-0000A41A0000}"/>
    <cellStyle name="Obično 3 3" xfId="335" xr:uid="{00000000-0005-0000-0000-0000A51A0000}"/>
    <cellStyle name="Obično 3 3 2" xfId="1222" xr:uid="{00000000-0005-0000-0000-0000A61A0000}"/>
    <cellStyle name="Obično 3 3 2 2" xfId="1333" xr:uid="{00000000-0005-0000-0000-0000A71A0000}"/>
    <cellStyle name="Obično 3 3 2 2 2" xfId="1602" xr:uid="{00000000-0005-0000-0000-0000A81A0000}"/>
    <cellStyle name="Obično 3 3 2 2 2 2" xfId="7213" xr:uid="{00000000-0005-0000-0000-0000A91A0000}"/>
    <cellStyle name="Obično 3 3 2 2 3" xfId="2299" xr:uid="{00000000-0005-0000-0000-0000AA1A0000}"/>
    <cellStyle name="Obično 3 3 2 2 3 2" xfId="7460" xr:uid="{00000000-0005-0000-0000-0000AB1A0000}"/>
    <cellStyle name="Obično 3 3 2 2 4" xfId="7837" xr:uid="{00000000-0005-0000-0000-0000AC1A0000}"/>
    <cellStyle name="Obično 3 3 2 2 5" xfId="6944" xr:uid="{00000000-0005-0000-0000-0000AD1A0000}"/>
    <cellStyle name="Obično 3 3 2 3" xfId="1472" xr:uid="{00000000-0005-0000-0000-0000AE1A0000}"/>
    <cellStyle name="Obično 3 3 2 3 2" xfId="7083" xr:uid="{00000000-0005-0000-0000-0000AF1A0000}"/>
    <cellStyle name="Obično 3 3 2 4" xfId="2170" xr:uid="{00000000-0005-0000-0000-0000B01A0000}"/>
    <cellStyle name="Obično 3 3 2 4 2" xfId="7332" xr:uid="{00000000-0005-0000-0000-0000B11A0000}"/>
    <cellStyle name="Obično 3 3 2 5" xfId="6722" xr:uid="{00000000-0005-0000-0000-0000B21A0000}"/>
    <cellStyle name="Obično 3 3 2 5 2" xfId="7705" xr:uid="{00000000-0005-0000-0000-0000B31A0000}"/>
    <cellStyle name="Obično 3 3 2 6" xfId="6833" xr:uid="{00000000-0005-0000-0000-0000B41A0000}"/>
    <cellStyle name="Obično 3 3 3" xfId="1283" xr:uid="{00000000-0005-0000-0000-0000B51A0000}"/>
    <cellStyle name="Obično 3 3 3 2" xfId="1532" xr:uid="{00000000-0005-0000-0000-0000B61A0000}"/>
    <cellStyle name="Obično 3 3 3 2 2" xfId="7143" xr:uid="{00000000-0005-0000-0000-0000B71A0000}"/>
    <cellStyle name="Obično 3 3 3 3" xfId="2230" xr:uid="{00000000-0005-0000-0000-0000B81A0000}"/>
    <cellStyle name="Obično 3 3 3 3 2" xfId="7391" xr:uid="{00000000-0005-0000-0000-0000B91A0000}"/>
    <cellStyle name="Obično 3 3 3 4" xfId="7768" xr:uid="{00000000-0005-0000-0000-0000BA1A0000}"/>
    <cellStyle name="Obično 3 3 3 5" xfId="6894" xr:uid="{00000000-0005-0000-0000-0000BB1A0000}"/>
    <cellStyle name="Obično 3 3 4" xfId="1394" xr:uid="{00000000-0005-0000-0000-0000BC1A0000}"/>
    <cellStyle name="Obično 3 3 4 2" xfId="1553" xr:uid="{00000000-0005-0000-0000-0000BD1A0000}"/>
    <cellStyle name="Obično 3 3 4 2 2" xfId="7164" xr:uid="{00000000-0005-0000-0000-0000BE1A0000}"/>
    <cellStyle name="Obično 3 3 4 3" xfId="2251" xr:uid="{00000000-0005-0000-0000-0000BF1A0000}"/>
    <cellStyle name="Obično 3 3 4 3 2" xfId="7412" xr:uid="{00000000-0005-0000-0000-0000C01A0000}"/>
    <cellStyle name="Obično 3 3 4 4" xfId="7789" xr:uid="{00000000-0005-0000-0000-0000C11A0000}"/>
    <cellStyle name="Obično 3 3 4 5" xfId="7005" xr:uid="{00000000-0005-0000-0000-0000C21A0000}"/>
    <cellStyle name="Obično 3 3 5" xfId="1420" xr:uid="{00000000-0005-0000-0000-0000C31A0000}"/>
    <cellStyle name="Obično 3 3 5 2" xfId="6265" xr:uid="{00000000-0005-0000-0000-0000C41A0000}"/>
    <cellStyle name="Obično 3 3 5 3" xfId="7031" xr:uid="{00000000-0005-0000-0000-0000C51A0000}"/>
    <cellStyle name="Obično 3 3 6" xfId="2039" xr:uid="{00000000-0005-0000-0000-0000C61A0000}"/>
    <cellStyle name="Obično 3 3 6 2" xfId="7287" xr:uid="{00000000-0005-0000-0000-0000C71A0000}"/>
    <cellStyle name="Obično 3 3 7" xfId="6673" xr:uid="{00000000-0005-0000-0000-0000C81A0000}"/>
    <cellStyle name="Obično 3 3 7 2" xfId="7646" xr:uid="{00000000-0005-0000-0000-0000C91A0000}"/>
    <cellStyle name="Obično 3 3 8" xfId="6783" xr:uid="{00000000-0005-0000-0000-0000CA1A0000}"/>
    <cellStyle name="Obično 3 4" xfId="3416" xr:uid="{00000000-0005-0000-0000-0000CB1A0000}"/>
    <cellStyle name="Obično 3 5" xfId="5875" xr:uid="{00000000-0005-0000-0000-0000CC1A0000}"/>
    <cellStyle name="Obično 32" xfId="1653" xr:uid="{00000000-0005-0000-0000-0000CD1A0000}"/>
    <cellStyle name="Obično 35" xfId="1654" xr:uid="{00000000-0005-0000-0000-0000CE1A0000}"/>
    <cellStyle name="Obično 38" xfId="1655" xr:uid="{00000000-0005-0000-0000-0000CF1A0000}"/>
    <cellStyle name="Obično 39" xfId="1656" xr:uid="{00000000-0005-0000-0000-0000D01A0000}"/>
    <cellStyle name="Obično 4" xfId="336" xr:uid="{00000000-0005-0000-0000-0000D11A0000}"/>
    <cellStyle name="Obično 4 2" xfId="337" xr:uid="{00000000-0005-0000-0000-0000D21A0000}"/>
    <cellStyle name="Obično 4 2 2" xfId="471" xr:uid="{00000000-0005-0000-0000-0000D31A0000}"/>
    <cellStyle name="Obično 4 2 2 2" xfId="4664" xr:uid="{00000000-0005-0000-0000-0000D41A0000}"/>
    <cellStyle name="Obično 4 2 2 3" xfId="3417" xr:uid="{00000000-0005-0000-0000-0000D51A0000}"/>
    <cellStyle name="Obično 4 2 3" xfId="3418" xr:uid="{00000000-0005-0000-0000-0000D61A0000}"/>
    <cellStyle name="Obično 4 2 3 2" xfId="4705" xr:uid="{00000000-0005-0000-0000-0000D71A0000}"/>
    <cellStyle name="Obično 4 2 4" xfId="1763" xr:uid="{00000000-0005-0000-0000-0000D81A0000}"/>
    <cellStyle name="Obično 4 3" xfId="1767" xr:uid="{00000000-0005-0000-0000-0000D91A0000}"/>
    <cellStyle name="Obično 4 3 2" xfId="6266" xr:uid="{00000000-0005-0000-0000-0000DA1A0000}"/>
    <cellStyle name="Obično 4 4" xfId="3419" xr:uid="{00000000-0005-0000-0000-0000DB1A0000}"/>
    <cellStyle name="Obično 4 4 2" xfId="6267" xr:uid="{00000000-0005-0000-0000-0000DC1A0000}"/>
    <cellStyle name="Obično 4 5" xfId="3420" xr:uid="{00000000-0005-0000-0000-0000DD1A0000}"/>
    <cellStyle name="Obično 4 6" xfId="1661" xr:uid="{00000000-0005-0000-0000-0000DE1A0000}"/>
    <cellStyle name="Obično 5" xfId="338" xr:uid="{00000000-0005-0000-0000-0000DF1A0000}"/>
    <cellStyle name="Obično 5 2" xfId="339" xr:uid="{00000000-0005-0000-0000-0000E01A0000}"/>
    <cellStyle name="Obično 5 2 2" xfId="1794" xr:uid="{00000000-0005-0000-0000-0000E11A0000}"/>
    <cellStyle name="Obično 5 2 2 2" xfId="3421" xr:uid="{00000000-0005-0000-0000-0000E21A0000}"/>
    <cellStyle name="Obično 5 2 3" xfId="3422" xr:uid="{00000000-0005-0000-0000-0000E31A0000}"/>
    <cellStyle name="Obično 5 2 4" xfId="1762" xr:uid="{00000000-0005-0000-0000-0000E41A0000}"/>
    <cellStyle name="Obično 5 3" xfId="340" xr:uid="{00000000-0005-0000-0000-0000E51A0000}"/>
    <cellStyle name="Obično 5 3 2" xfId="3423" xr:uid="{00000000-0005-0000-0000-0000E61A0000}"/>
    <cellStyle name="Obično 5 3 3" xfId="3424" xr:uid="{00000000-0005-0000-0000-0000E71A0000}"/>
    <cellStyle name="Obično 5 3 4" xfId="1942" xr:uid="{00000000-0005-0000-0000-0000E81A0000}"/>
    <cellStyle name="Obično 5 4" xfId="729" xr:uid="{00000000-0005-0000-0000-0000E91A0000}"/>
    <cellStyle name="Obično 5 5" xfId="1793" xr:uid="{00000000-0005-0000-0000-0000EA1A0000}"/>
    <cellStyle name="Obično 5 5 2" xfId="3425" xr:uid="{00000000-0005-0000-0000-0000EB1A0000}"/>
    <cellStyle name="Obično 5 6" xfId="1772" xr:uid="{00000000-0005-0000-0000-0000EC1A0000}"/>
    <cellStyle name="Obično 5 6 2" xfId="3426" xr:uid="{00000000-0005-0000-0000-0000ED1A0000}"/>
    <cellStyle name="Obično 5 7" xfId="3427" xr:uid="{00000000-0005-0000-0000-0000EE1A0000}"/>
    <cellStyle name="Obično 5 8" xfId="1662" xr:uid="{00000000-0005-0000-0000-0000EF1A0000}"/>
    <cellStyle name="Obično 6" xfId="341" xr:uid="{00000000-0005-0000-0000-0000F01A0000}"/>
    <cellStyle name="Obično 6 2" xfId="727" xr:uid="{00000000-0005-0000-0000-0000F11A0000}"/>
    <cellStyle name="Obično 6 27" xfId="875" xr:uid="{00000000-0005-0000-0000-0000F21A0000}"/>
    <cellStyle name="Obično 6 28" xfId="876" xr:uid="{00000000-0005-0000-0000-0000F31A0000}"/>
    <cellStyle name="Obično 6 29" xfId="877" xr:uid="{00000000-0005-0000-0000-0000F41A0000}"/>
    <cellStyle name="Obično 6 3" xfId="1110" xr:uid="{00000000-0005-0000-0000-0000F51A0000}"/>
    <cellStyle name="Obično 6 3 2" xfId="1247" xr:uid="{00000000-0005-0000-0000-0000F61A0000}"/>
    <cellStyle name="Obično 6 3 2 2" xfId="1358" xr:uid="{00000000-0005-0000-0000-0000F71A0000}"/>
    <cellStyle name="Obično 6 3 2 2 2" xfId="1627" xr:uid="{00000000-0005-0000-0000-0000F81A0000}"/>
    <cellStyle name="Obično 6 3 2 2 2 2" xfId="7238" xr:uid="{00000000-0005-0000-0000-0000F91A0000}"/>
    <cellStyle name="Obično 6 3 2 2 3" xfId="2324" xr:uid="{00000000-0005-0000-0000-0000FA1A0000}"/>
    <cellStyle name="Obično 6 3 2 2 3 2" xfId="7485" xr:uid="{00000000-0005-0000-0000-0000FB1A0000}"/>
    <cellStyle name="Obično 6 3 2 2 4" xfId="7862" xr:uid="{00000000-0005-0000-0000-0000FC1A0000}"/>
    <cellStyle name="Obično 6 3 2 2 5" xfId="6969" xr:uid="{00000000-0005-0000-0000-0000FD1A0000}"/>
    <cellStyle name="Obično 6 3 2 3" xfId="1497" xr:uid="{00000000-0005-0000-0000-0000FE1A0000}"/>
    <cellStyle name="Obično 6 3 2 3 2" xfId="7108" xr:uid="{00000000-0005-0000-0000-0000FF1A0000}"/>
    <cellStyle name="Obično 6 3 2 4" xfId="2195" xr:uid="{00000000-0005-0000-0000-0000001B0000}"/>
    <cellStyle name="Obično 6 3 2 4 2" xfId="7356" xr:uid="{00000000-0005-0000-0000-0000011B0000}"/>
    <cellStyle name="Obično 6 3 2 5" xfId="6747" xr:uid="{00000000-0005-0000-0000-0000021B0000}"/>
    <cellStyle name="Obično 6 3 2 5 2" xfId="7730" xr:uid="{00000000-0005-0000-0000-0000031B0000}"/>
    <cellStyle name="Obično 6 3 2 6" xfId="6858" xr:uid="{00000000-0005-0000-0000-0000041B0000}"/>
    <cellStyle name="Obično 6 3 3" xfId="1301" xr:uid="{00000000-0005-0000-0000-0000051B0000}"/>
    <cellStyle name="Obično 6 3 3 2" xfId="1570" xr:uid="{00000000-0005-0000-0000-0000061B0000}"/>
    <cellStyle name="Obično 6 3 3 2 2" xfId="7181" xr:uid="{00000000-0005-0000-0000-0000071B0000}"/>
    <cellStyle name="Obično 6 3 3 3" xfId="2267" xr:uid="{00000000-0005-0000-0000-0000081B0000}"/>
    <cellStyle name="Obično 6 3 3 3 2" xfId="7428" xr:uid="{00000000-0005-0000-0000-0000091B0000}"/>
    <cellStyle name="Obično 6 3 3 4" xfId="7805" xr:uid="{00000000-0005-0000-0000-00000A1B0000}"/>
    <cellStyle name="Obično 6 3 3 5" xfId="6912" xr:uid="{00000000-0005-0000-0000-00000B1B0000}"/>
    <cellStyle name="Obično 6 3 4" xfId="1440" xr:uid="{00000000-0005-0000-0000-00000C1B0000}"/>
    <cellStyle name="Obično 6 3 4 2" xfId="3428" xr:uid="{00000000-0005-0000-0000-00000D1B0000}"/>
    <cellStyle name="Obično 6 3 4 3" xfId="7051" xr:uid="{00000000-0005-0000-0000-00000E1B0000}"/>
    <cellStyle name="Obično 6 3 5" xfId="6268" xr:uid="{00000000-0005-0000-0000-00000F1B0000}"/>
    <cellStyle name="Obično 6 3 6" xfId="2131" xr:uid="{00000000-0005-0000-0000-0000101B0000}"/>
    <cellStyle name="Obično 6 3 6 2" xfId="7302" xr:uid="{00000000-0005-0000-0000-0000111B0000}"/>
    <cellStyle name="Obično 6 3 7" xfId="6690" xr:uid="{00000000-0005-0000-0000-0000121B0000}"/>
    <cellStyle name="Obično 6 3 7 2" xfId="7673" xr:uid="{00000000-0005-0000-0000-0000131B0000}"/>
    <cellStyle name="Obično 6 3 8" xfId="6800" xr:uid="{00000000-0005-0000-0000-0000141B0000}"/>
    <cellStyle name="Obično 6 30" xfId="878" xr:uid="{00000000-0005-0000-0000-0000151B0000}"/>
    <cellStyle name="Obično 7" xfId="342" xr:uid="{00000000-0005-0000-0000-0000161B0000}"/>
    <cellStyle name="Obično 7 2" xfId="731" xr:uid="{00000000-0005-0000-0000-0000171B0000}"/>
    <cellStyle name="Obično 7 2 2" xfId="3430" xr:uid="{00000000-0005-0000-0000-0000181B0000}"/>
    <cellStyle name="Obično 7 2 3" xfId="3429" xr:uid="{00000000-0005-0000-0000-0000191B0000}"/>
    <cellStyle name="Obično 7 3" xfId="472" xr:uid="{00000000-0005-0000-0000-00001A1B0000}"/>
    <cellStyle name="Obično 7 3 2" xfId="1224" xr:uid="{00000000-0005-0000-0000-00001B1B0000}"/>
    <cellStyle name="Obično 7 3 2 2" xfId="1335" xr:uid="{00000000-0005-0000-0000-00001C1B0000}"/>
    <cellStyle name="Obično 7 3 2 2 2" xfId="1604" xr:uid="{00000000-0005-0000-0000-00001D1B0000}"/>
    <cellStyle name="Obično 7 3 2 2 2 2" xfId="7215" xr:uid="{00000000-0005-0000-0000-00001E1B0000}"/>
    <cellStyle name="Obično 7 3 2 2 3" xfId="2301" xr:uid="{00000000-0005-0000-0000-00001F1B0000}"/>
    <cellStyle name="Obično 7 3 2 2 3 2" xfId="7462" xr:uid="{00000000-0005-0000-0000-0000201B0000}"/>
    <cellStyle name="Obično 7 3 2 2 4" xfId="7839" xr:uid="{00000000-0005-0000-0000-0000211B0000}"/>
    <cellStyle name="Obično 7 3 2 2 5" xfId="6946" xr:uid="{00000000-0005-0000-0000-0000221B0000}"/>
    <cellStyle name="Obično 7 3 2 3" xfId="1474" xr:uid="{00000000-0005-0000-0000-0000231B0000}"/>
    <cellStyle name="Obično 7 3 2 3 2" xfId="7085" xr:uid="{00000000-0005-0000-0000-0000241B0000}"/>
    <cellStyle name="Obično 7 3 2 4" xfId="2172" xr:uid="{00000000-0005-0000-0000-0000251B0000}"/>
    <cellStyle name="Obično 7 3 2 4 2" xfId="7334" xr:uid="{00000000-0005-0000-0000-0000261B0000}"/>
    <cellStyle name="Obično 7 3 2 5" xfId="6724" xr:uid="{00000000-0005-0000-0000-0000271B0000}"/>
    <cellStyle name="Obično 7 3 2 5 2" xfId="7707" xr:uid="{00000000-0005-0000-0000-0000281B0000}"/>
    <cellStyle name="Obično 7 3 2 6" xfId="6835" xr:uid="{00000000-0005-0000-0000-0000291B0000}"/>
    <cellStyle name="Obično 7 3 3" xfId="1284" xr:uid="{00000000-0005-0000-0000-00002A1B0000}"/>
    <cellStyle name="Obično 7 3 3 2" xfId="1554" xr:uid="{00000000-0005-0000-0000-00002B1B0000}"/>
    <cellStyle name="Obično 7 3 3 2 2" xfId="7165" xr:uid="{00000000-0005-0000-0000-00002C1B0000}"/>
    <cellStyle name="Obično 7 3 3 3" xfId="2252" xr:uid="{00000000-0005-0000-0000-00002D1B0000}"/>
    <cellStyle name="Obično 7 3 3 3 2" xfId="7413" xr:uid="{00000000-0005-0000-0000-00002E1B0000}"/>
    <cellStyle name="Obično 7 3 3 4" xfId="7790" xr:uid="{00000000-0005-0000-0000-00002F1B0000}"/>
    <cellStyle name="Obično 7 3 3 5" xfId="6895" xr:uid="{00000000-0005-0000-0000-0000301B0000}"/>
    <cellStyle name="Obično 7 3 4" xfId="1422" xr:uid="{00000000-0005-0000-0000-0000311B0000}"/>
    <cellStyle name="Obično 7 3 4 2" xfId="3431" xr:uid="{00000000-0005-0000-0000-0000321B0000}"/>
    <cellStyle name="Obično 7 3 4 3" xfId="7033" xr:uid="{00000000-0005-0000-0000-0000331B0000}"/>
    <cellStyle name="Obično 7 3 5" xfId="2076" xr:uid="{00000000-0005-0000-0000-0000341B0000}"/>
    <cellStyle name="Obično 7 3 5 2" xfId="7288" xr:uid="{00000000-0005-0000-0000-0000351B0000}"/>
    <cellStyle name="Obično 7 3 6" xfId="6675" xr:uid="{00000000-0005-0000-0000-0000361B0000}"/>
    <cellStyle name="Obično 7 3 6 2" xfId="7647" xr:uid="{00000000-0005-0000-0000-0000371B0000}"/>
    <cellStyle name="Obično 7 3 7" xfId="6785" xr:uid="{00000000-0005-0000-0000-0000381B0000}"/>
    <cellStyle name="Obično 7 4" xfId="2046" xr:uid="{00000000-0005-0000-0000-0000391B0000}"/>
    <cellStyle name="Obično 7 4 2" xfId="4838" xr:uid="{00000000-0005-0000-0000-00003A1B0000}"/>
    <cellStyle name="Obično 7 5" xfId="3432" xr:uid="{00000000-0005-0000-0000-00003B1B0000}"/>
    <cellStyle name="Obično 7 5 2" xfId="4356" xr:uid="{00000000-0005-0000-0000-00003C1B0000}"/>
    <cellStyle name="Obično 7 5 2 2" xfId="7908" xr:uid="{00000000-0005-0000-0000-00003D1B0000}"/>
    <cellStyle name="Obično 7 5 2 3" xfId="7526" xr:uid="{00000000-0005-0000-0000-00003E1B0000}"/>
    <cellStyle name="Obično 7 6" xfId="1768" xr:uid="{00000000-0005-0000-0000-00003F1B0000}"/>
    <cellStyle name="Obično 8" xfId="864" xr:uid="{00000000-0005-0000-0000-0000401B0000}"/>
    <cellStyle name="Obično 8 10" xfId="6786" xr:uid="{00000000-0005-0000-0000-0000411B0000}"/>
    <cellStyle name="Obično 8 2" xfId="1122" xr:uid="{00000000-0005-0000-0000-0000421B0000}"/>
    <cellStyle name="Obično 8 2 2" xfId="1257" xr:uid="{00000000-0005-0000-0000-0000431B0000}"/>
    <cellStyle name="Obično 8 2 2 2" xfId="1368" xr:uid="{00000000-0005-0000-0000-0000441B0000}"/>
    <cellStyle name="Obično 8 2 2 2 2" xfId="1637" xr:uid="{00000000-0005-0000-0000-0000451B0000}"/>
    <cellStyle name="Obično 8 2 2 2 2 2" xfId="7248" xr:uid="{00000000-0005-0000-0000-0000461B0000}"/>
    <cellStyle name="Obično 8 2 2 2 3" xfId="2334" xr:uid="{00000000-0005-0000-0000-0000471B0000}"/>
    <cellStyle name="Obično 8 2 2 2 3 2" xfId="7495" xr:uid="{00000000-0005-0000-0000-0000481B0000}"/>
    <cellStyle name="Obično 8 2 2 2 4" xfId="7872" xr:uid="{00000000-0005-0000-0000-0000491B0000}"/>
    <cellStyle name="Obično 8 2 2 2 5" xfId="6979" xr:uid="{00000000-0005-0000-0000-00004A1B0000}"/>
    <cellStyle name="Obično 8 2 2 3" xfId="1507" xr:uid="{00000000-0005-0000-0000-00004B1B0000}"/>
    <cellStyle name="Obično 8 2 2 3 2" xfId="7118" xr:uid="{00000000-0005-0000-0000-00004C1B0000}"/>
    <cellStyle name="Obično 8 2 2 4" xfId="2205" xr:uid="{00000000-0005-0000-0000-00004D1B0000}"/>
    <cellStyle name="Obično 8 2 2 4 2" xfId="7366" xr:uid="{00000000-0005-0000-0000-00004E1B0000}"/>
    <cellStyle name="Obično 8 2 2 5" xfId="6757" xr:uid="{00000000-0005-0000-0000-00004F1B0000}"/>
    <cellStyle name="Obično 8 2 2 5 2" xfId="7740" xr:uid="{00000000-0005-0000-0000-0000501B0000}"/>
    <cellStyle name="Obično 8 2 2 6" xfId="6868" xr:uid="{00000000-0005-0000-0000-0000511B0000}"/>
    <cellStyle name="Obično 8 2 3" xfId="1311" xr:uid="{00000000-0005-0000-0000-0000521B0000}"/>
    <cellStyle name="Obično 8 2 3 2" xfId="1580" xr:uid="{00000000-0005-0000-0000-0000531B0000}"/>
    <cellStyle name="Obično 8 2 3 2 2" xfId="7191" xr:uid="{00000000-0005-0000-0000-0000541B0000}"/>
    <cellStyle name="Obično 8 2 3 3" xfId="2277" xr:uid="{00000000-0005-0000-0000-0000551B0000}"/>
    <cellStyle name="Obično 8 2 3 3 2" xfId="7438" xr:uid="{00000000-0005-0000-0000-0000561B0000}"/>
    <cellStyle name="Obično 8 2 3 4" xfId="7815" xr:uid="{00000000-0005-0000-0000-0000571B0000}"/>
    <cellStyle name="Obično 8 2 3 5" xfId="6922" xr:uid="{00000000-0005-0000-0000-0000581B0000}"/>
    <cellStyle name="Obično 8 2 4" xfId="1450" xr:uid="{00000000-0005-0000-0000-0000591B0000}"/>
    <cellStyle name="Obično 8 2 4 2" xfId="6269" xr:uid="{00000000-0005-0000-0000-00005A1B0000}"/>
    <cellStyle name="Obično 8 2 4 3" xfId="7061" xr:uid="{00000000-0005-0000-0000-00005B1B0000}"/>
    <cellStyle name="Obično 8 2 5" xfId="1804" xr:uid="{00000000-0005-0000-0000-00005C1B0000}"/>
    <cellStyle name="Obično 8 2 5 2" xfId="7277" xr:uid="{00000000-0005-0000-0000-00005D1B0000}"/>
    <cellStyle name="Obično 8 2 6" xfId="6700" xr:uid="{00000000-0005-0000-0000-00005E1B0000}"/>
    <cellStyle name="Obično 8 2 6 2" xfId="7683" xr:uid="{00000000-0005-0000-0000-00005F1B0000}"/>
    <cellStyle name="Obično 8 2 7" xfId="6810" xr:uid="{00000000-0005-0000-0000-0000601B0000}"/>
    <cellStyle name="Obično 8 3" xfId="1230" xr:uid="{00000000-0005-0000-0000-0000611B0000}"/>
    <cellStyle name="Obično 8 3 2" xfId="1341" xr:uid="{00000000-0005-0000-0000-0000621B0000}"/>
    <cellStyle name="Obično 8 3 2 2" xfId="1610" xr:uid="{00000000-0005-0000-0000-0000631B0000}"/>
    <cellStyle name="Obično 8 3 2 2 2" xfId="7221" xr:uid="{00000000-0005-0000-0000-0000641B0000}"/>
    <cellStyle name="Obično 8 3 2 3" xfId="2307" xr:uid="{00000000-0005-0000-0000-0000651B0000}"/>
    <cellStyle name="Obično 8 3 2 3 2" xfId="7468" xr:uid="{00000000-0005-0000-0000-0000661B0000}"/>
    <cellStyle name="Obično 8 3 2 4" xfId="7845" xr:uid="{00000000-0005-0000-0000-0000671B0000}"/>
    <cellStyle name="Obično 8 3 2 5" xfId="6952" xr:uid="{00000000-0005-0000-0000-0000681B0000}"/>
    <cellStyle name="Obično 8 3 3" xfId="1480" xr:uid="{00000000-0005-0000-0000-0000691B0000}"/>
    <cellStyle name="Obično 8 3 3 2" xfId="7091" xr:uid="{00000000-0005-0000-0000-00006A1B0000}"/>
    <cellStyle name="Obično 8 3 4" xfId="1812" xr:uid="{00000000-0005-0000-0000-00006B1B0000}"/>
    <cellStyle name="Obično 8 3 4 2" xfId="7285" xr:uid="{00000000-0005-0000-0000-00006C1B0000}"/>
    <cellStyle name="Obično 8 3 5" xfId="6730" xr:uid="{00000000-0005-0000-0000-00006D1B0000}"/>
    <cellStyle name="Obično 8 3 5 2" xfId="7713" xr:uid="{00000000-0005-0000-0000-00006E1B0000}"/>
    <cellStyle name="Obično 8 3 6" xfId="6841" xr:uid="{00000000-0005-0000-0000-00006F1B0000}"/>
    <cellStyle name="Obično 8 4" xfId="1287" xr:uid="{00000000-0005-0000-0000-0000701B0000}"/>
    <cellStyle name="Obično 8 4 2" xfId="1556" xr:uid="{00000000-0005-0000-0000-0000711B0000}"/>
    <cellStyle name="Obično 8 4 2 2" xfId="4668" xr:uid="{00000000-0005-0000-0000-0000721B0000}"/>
    <cellStyle name="Obično 8 4 2 2 2" xfId="7544" xr:uid="{00000000-0005-0000-0000-0000731B0000}"/>
    <cellStyle name="Obično 8 4 2 3" xfId="7927" xr:uid="{00000000-0005-0000-0000-0000741B0000}"/>
    <cellStyle name="Obično 8 4 2 4" xfId="7167" xr:uid="{00000000-0005-0000-0000-0000751B0000}"/>
    <cellStyle name="Obično 8 4 3" xfId="4613" xr:uid="{00000000-0005-0000-0000-0000761B0000}"/>
    <cellStyle name="Obično 8 4 3 2" xfId="7916" xr:uid="{00000000-0005-0000-0000-0000771B0000}"/>
    <cellStyle name="Obično 8 4 3 3" xfId="7532" xr:uid="{00000000-0005-0000-0000-0000781B0000}"/>
    <cellStyle name="Obično 8 4 4" xfId="3433" xr:uid="{00000000-0005-0000-0000-0000791B0000}"/>
    <cellStyle name="Obično 8 4 5" xfId="1796" xr:uid="{00000000-0005-0000-0000-00007A1B0000}"/>
    <cellStyle name="Obično 8 4 5 2" xfId="7269" xr:uid="{00000000-0005-0000-0000-00007B1B0000}"/>
    <cellStyle name="Obično 8 4 6" xfId="7649" xr:uid="{00000000-0005-0000-0000-00007C1B0000}"/>
    <cellStyle name="Obično 8 4 7" xfId="6898" xr:uid="{00000000-0005-0000-0000-00007D1B0000}"/>
    <cellStyle name="Obično 8 5" xfId="1425" xr:uid="{00000000-0005-0000-0000-00007E1B0000}"/>
    <cellStyle name="Obično 8 5 2" xfId="4666" xr:uid="{00000000-0005-0000-0000-00007F1B0000}"/>
    <cellStyle name="Obično 8 5 2 2" xfId="7925" xr:uid="{00000000-0005-0000-0000-0000801B0000}"/>
    <cellStyle name="Obično 8 5 2 3" xfId="7542" xr:uid="{00000000-0005-0000-0000-0000811B0000}"/>
    <cellStyle name="Obično 8 5 3" xfId="3434" xr:uid="{00000000-0005-0000-0000-0000821B0000}"/>
    <cellStyle name="Obično 8 5 3 2" xfId="7507" xr:uid="{00000000-0005-0000-0000-0000831B0000}"/>
    <cellStyle name="Obično 8 5 4" xfId="7888" xr:uid="{00000000-0005-0000-0000-0000841B0000}"/>
    <cellStyle name="Obično 8 5 5" xfId="7036" xr:uid="{00000000-0005-0000-0000-0000851B0000}"/>
    <cellStyle name="Obično 8 6" xfId="4661" xr:uid="{00000000-0005-0000-0000-0000861B0000}"/>
    <cellStyle name="Obično 8 6 2" xfId="7923" xr:uid="{00000000-0005-0000-0000-0000871B0000}"/>
    <cellStyle name="Obično 8 6 3" xfId="7540" xr:uid="{00000000-0005-0000-0000-0000881B0000}"/>
    <cellStyle name="Obično 8 7" xfId="4839" xr:uid="{00000000-0005-0000-0000-0000891B0000}"/>
    <cellStyle name="Obično 8 8" xfId="1769" xr:uid="{00000000-0005-0000-0000-00008A1B0000}"/>
    <cellStyle name="Obično 8 9" xfId="6676" xr:uid="{00000000-0005-0000-0000-00008B1B0000}"/>
    <cellStyle name="Obično 8 9 2" xfId="7652" xr:uid="{00000000-0005-0000-0000-00008C1B0000}"/>
    <cellStyle name="Obično 9" xfId="879" xr:uid="{00000000-0005-0000-0000-00008D1B0000}"/>
    <cellStyle name="Obično 9 2" xfId="1239" xr:uid="{00000000-0005-0000-0000-00008E1B0000}"/>
    <cellStyle name="Obično 9 2 2" xfId="1350" xr:uid="{00000000-0005-0000-0000-00008F1B0000}"/>
    <cellStyle name="Obično 9 2 2 2" xfId="1619" xr:uid="{00000000-0005-0000-0000-0000901B0000}"/>
    <cellStyle name="Obično 9 2 2 2 2" xfId="7230" xr:uid="{00000000-0005-0000-0000-0000911B0000}"/>
    <cellStyle name="Obično 9 2 2 3" xfId="2316" xr:uid="{00000000-0005-0000-0000-0000921B0000}"/>
    <cellStyle name="Obično 9 2 2 3 2" xfId="7477" xr:uid="{00000000-0005-0000-0000-0000931B0000}"/>
    <cellStyle name="Obično 9 2 2 4" xfId="7854" xr:uid="{00000000-0005-0000-0000-0000941B0000}"/>
    <cellStyle name="Obično 9 2 2 5" xfId="6961" xr:uid="{00000000-0005-0000-0000-0000951B0000}"/>
    <cellStyle name="Obično 9 2 3" xfId="1489" xr:uid="{00000000-0005-0000-0000-0000961B0000}"/>
    <cellStyle name="Obično 9 2 3 2" xfId="6270" xr:uid="{00000000-0005-0000-0000-0000971B0000}"/>
    <cellStyle name="Obično 9 2 3 3" xfId="7100" xr:uid="{00000000-0005-0000-0000-0000981B0000}"/>
    <cellStyle name="Obično 9 2 4" xfId="2187" xr:uid="{00000000-0005-0000-0000-0000991B0000}"/>
    <cellStyle name="Obično 9 2 4 2" xfId="7348" xr:uid="{00000000-0005-0000-0000-00009A1B0000}"/>
    <cellStyle name="Obično 9 2 5" xfId="6739" xr:uid="{00000000-0005-0000-0000-00009B1B0000}"/>
    <cellStyle name="Obično 9 2 5 2" xfId="7722" xr:uid="{00000000-0005-0000-0000-00009C1B0000}"/>
    <cellStyle name="Obično 9 2 6" xfId="6850" xr:uid="{00000000-0005-0000-0000-00009D1B0000}"/>
    <cellStyle name="Obično 9 3" xfId="1295" xr:uid="{00000000-0005-0000-0000-00009E1B0000}"/>
    <cellStyle name="Obično 9 3 2" xfId="1564" xr:uid="{00000000-0005-0000-0000-00009F1B0000}"/>
    <cellStyle name="Obično 9 3 2 2" xfId="4840" xr:uid="{00000000-0005-0000-0000-0000A01B0000}"/>
    <cellStyle name="Obično 9 3 2 3" xfId="7175" xr:uid="{00000000-0005-0000-0000-0000A11B0000}"/>
    <cellStyle name="Obično 9 3 3" xfId="2261" xr:uid="{00000000-0005-0000-0000-0000A21B0000}"/>
    <cellStyle name="Obično 9 3 3 2" xfId="7422" xr:uid="{00000000-0005-0000-0000-0000A31B0000}"/>
    <cellStyle name="Obično 9 3 4" xfId="7799" xr:uid="{00000000-0005-0000-0000-0000A41B0000}"/>
    <cellStyle name="Obično 9 3 5" xfId="6906" xr:uid="{00000000-0005-0000-0000-0000A51B0000}"/>
    <cellStyle name="Obično 9 4" xfId="1433" xr:uid="{00000000-0005-0000-0000-0000A61B0000}"/>
    <cellStyle name="Obično 9 4 2" xfId="4545" xr:uid="{00000000-0005-0000-0000-0000A71B0000}"/>
    <cellStyle name="Obično 9 4 2 2" xfId="7528" xr:uid="{00000000-0005-0000-0000-0000A81B0000}"/>
    <cellStyle name="Obično 9 4 3" xfId="7912" xr:uid="{00000000-0005-0000-0000-0000A91B0000}"/>
    <cellStyle name="Obično 9 4 4" xfId="7044" xr:uid="{00000000-0005-0000-0000-0000AA1B0000}"/>
    <cellStyle name="Obično 9 5" xfId="2857" xr:uid="{00000000-0005-0000-0000-0000AB1B0000}"/>
    <cellStyle name="Obično 9 6" xfId="2118" xr:uid="{00000000-0005-0000-0000-0000AC1B0000}"/>
    <cellStyle name="Obično 9 6 2" xfId="7296" xr:uid="{00000000-0005-0000-0000-0000AD1B0000}"/>
    <cellStyle name="Obično 9 7" xfId="6684" xr:uid="{00000000-0005-0000-0000-0000AE1B0000}"/>
    <cellStyle name="Obično 9 7 2" xfId="7660" xr:uid="{00000000-0005-0000-0000-0000AF1B0000}"/>
    <cellStyle name="Obično 9 8" xfId="6794" xr:uid="{00000000-0005-0000-0000-0000B01B0000}"/>
    <cellStyle name="Odwiedzone hiperłącze_Cennik_A" xfId="1745" xr:uid="{00000000-0005-0000-0000-0000B11B0000}"/>
    <cellStyle name="opis" xfId="1657" xr:uid="{00000000-0005-0000-0000-0000B21B0000}"/>
    <cellStyle name="Output" xfId="432" xr:uid="{00000000-0005-0000-0000-0000B31B0000}"/>
    <cellStyle name="Output 1" xfId="5617" xr:uid="{00000000-0005-0000-0000-0000B41B0000}"/>
    <cellStyle name="Output 1 2" xfId="5618" xr:uid="{00000000-0005-0000-0000-0000B51B0000}"/>
    <cellStyle name="Output 10" xfId="3002" xr:uid="{00000000-0005-0000-0000-0000B61B0000}"/>
    <cellStyle name="Output 10 2" xfId="3436" xr:uid="{00000000-0005-0000-0000-0000B71B0000}"/>
    <cellStyle name="Output 10 2 2" xfId="4003" xr:uid="{00000000-0005-0000-0000-0000B81B0000}"/>
    <cellStyle name="Output 10 2 3" xfId="4137" xr:uid="{00000000-0005-0000-0000-0000B91B0000}"/>
    <cellStyle name="Output 10 2 4" xfId="2551" xr:uid="{00000000-0005-0000-0000-0000BA1B0000}"/>
    <cellStyle name="Output 10 3" xfId="3437" xr:uid="{00000000-0005-0000-0000-0000BB1B0000}"/>
    <cellStyle name="Output 10 3 2" xfId="4004" xr:uid="{00000000-0005-0000-0000-0000BC1B0000}"/>
    <cellStyle name="Output 10 3 3" xfId="4136" xr:uid="{00000000-0005-0000-0000-0000BD1B0000}"/>
    <cellStyle name="Output 10 4" xfId="3438" xr:uid="{00000000-0005-0000-0000-0000BE1B0000}"/>
    <cellStyle name="Output 10 4 2" xfId="4005" xr:uid="{00000000-0005-0000-0000-0000BF1B0000}"/>
    <cellStyle name="Output 10 4 3" xfId="2665" xr:uid="{00000000-0005-0000-0000-0000C01B0000}"/>
    <cellStyle name="Output 10 5" xfId="3599" xr:uid="{00000000-0005-0000-0000-0000C11B0000}"/>
    <cellStyle name="Output 10 5 2" xfId="4253" xr:uid="{00000000-0005-0000-0000-0000C21B0000}"/>
    <cellStyle name="Output 10 5 3" xfId="2811" xr:uid="{00000000-0005-0000-0000-0000C31B0000}"/>
    <cellStyle name="Output 11" xfId="2693" xr:uid="{00000000-0005-0000-0000-0000C41B0000}"/>
    <cellStyle name="Output 11 2" xfId="3439" xr:uid="{00000000-0005-0000-0000-0000C51B0000}"/>
    <cellStyle name="Output 11 2 2" xfId="4006" xr:uid="{00000000-0005-0000-0000-0000C61B0000}"/>
    <cellStyle name="Output 11 2 3" xfId="4060" xr:uid="{00000000-0005-0000-0000-0000C71B0000}"/>
    <cellStyle name="Output 11 2 4" xfId="3907" xr:uid="{00000000-0005-0000-0000-0000C81B0000}"/>
    <cellStyle name="Output 11 3" xfId="3440" xr:uid="{00000000-0005-0000-0000-0000C91B0000}"/>
    <cellStyle name="Output 11 3 2" xfId="4007" xr:uid="{00000000-0005-0000-0000-0000CA1B0000}"/>
    <cellStyle name="Output 11 3 3" xfId="3109" xr:uid="{00000000-0005-0000-0000-0000CB1B0000}"/>
    <cellStyle name="Output 11 4" xfId="3441" xr:uid="{00000000-0005-0000-0000-0000CC1B0000}"/>
    <cellStyle name="Output 11 4 2" xfId="4008" xr:uid="{00000000-0005-0000-0000-0000CD1B0000}"/>
    <cellStyle name="Output 11 4 3" xfId="2567" xr:uid="{00000000-0005-0000-0000-0000CE1B0000}"/>
    <cellStyle name="Output 11 5" xfId="3600" xr:uid="{00000000-0005-0000-0000-0000CF1B0000}"/>
    <cellStyle name="Output 11 5 2" xfId="4254" xr:uid="{00000000-0005-0000-0000-0000D01B0000}"/>
    <cellStyle name="Output 11 5 3" xfId="2608" xr:uid="{00000000-0005-0000-0000-0000D11B0000}"/>
    <cellStyle name="Output 12" xfId="2965" xr:uid="{00000000-0005-0000-0000-0000D21B0000}"/>
    <cellStyle name="Output 12 2" xfId="3442" xr:uid="{00000000-0005-0000-0000-0000D31B0000}"/>
    <cellStyle name="Output 12 2 2" xfId="4009" xr:uid="{00000000-0005-0000-0000-0000D41B0000}"/>
    <cellStyle name="Output 12 2 3" xfId="1968" xr:uid="{00000000-0005-0000-0000-0000D51B0000}"/>
    <cellStyle name="Output 12 2 4" xfId="2900" xr:uid="{00000000-0005-0000-0000-0000D61B0000}"/>
    <cellStyle name="Output 12 3" xfId="3443" xr:uid="{00000000-0005-0000-0000-0000D71B0000}"/>
    <cellStyle name="Output 12 3 2" xfId="4010" xr:uid="{00000000-0005-0000-0000-0000D81B0000}"/>
    <cellStyle name="Output 12 3 3" xfId="2359" xr:uid="{00000000-0005-0000-0000-0000D91B0000}"/>
    <cellStyle name="Output 12 4" xfId="3444" xr:uid="{00000000-0005-0000-0000-0000DA1B0000}"/>
    <cellStyle name="Output 12 4 2" xfId="4011" xr:uid="{00000000-0005-0000-0000-0000DB1B0000}"/>
    <cellStyle name="Output 12 4 3" xfId="3696" xr:uid="{00000000-0005-0000-0000-0000DC1B0000}"/>
    <cellStyle name="Output 12 5" xfId="3601" xr:uid="{00000000-0005-0000-0000-0000DD1B0000}"/>
    <cellStyle name="Output 12 5 2" xfId="4255" xr:uid="{00000000-0005-0000-0000-0000DE1B0000}"/>
    <cellStyle name="Output 12 5 3" xfId="3258" xr:uid="{00000000-0005-0000-0000-0000DF1B0000}"/>
    <cellStyle name="Output 13" xfId="1989" xr:uid="{00000000-0005-0000-0000-0000E01B0000}"/>
    <cellStyle name="Output 13 2" xfId="3445" xr:uid="{00000000-0005-0000-0000-0000E11B0000}"/>
    <cellStyle name="Output 13 2 2" xfId="4012" xr:uid="{00000000-0005-0000-0000-0000E21B0000}"/>
    <cellStyle name="Output 13 2 3" xfId="2803" xr:uid="{00000000-0005-0000-0000-0000E31B0000}"/>
    <cellStyle name="Output 13 2 4" xfId="4132" xr:uid="{00000000-0005-0000-0000-0000E41B0000}"/>
    <cellStyle name="Output 13 3" xfId="3446" xr:uid="{00000000-0005-0000-0000-0000E51B0000}"/>
    <cellStyle name="Output 13 3 2" xfId="4013" xr:uid="{00000000-0005-0000-0000-0000E61B0000}"/>
    <cellStyle name="Output 13 3 3" xfId="2924" xr:uid="{00000000-0005-0000-0000-0000E71B0000}"/>
    <cellStyle name="Output 13 4" xfId="3447" xr:uid="{00000000-0005-0000-0000-0000E81B0000}"/>
    <cellStyle name="Output 13 4 2" xfId="4014" xr:uid="{00000000-0005-0000-0000-0000E91B0000}"/>
    <cellStyle name="Output 13 4 3" xfId="3206" xr:uid="{00000000-0005-0000-0000-0000EA1B0000}"/>
    <cellStyle name="Output 13 5" xfId="3602" xr:uid="{00000000-0005-0000-0000-0000EB1B0000}"/>
    <cellStyle name="Output 13 5 2" xfId="4256" xr:uid="{00000000-0005-0000-0000-0000EC1B0000}"/>
    <cellStyle name="Output 13 5 3" xfId="4111" xr:uid="{00000000-0005-0000-0000-0000ED1B0000}"/>
    <cellStyle name="Output 14" xfId="1884" xr:uid="{00000000-0005-0000-0000-0000EE1B0000}"/>
    <cellStyle name="Output 14 2" xfId="3448" xr:uid="{00000000-0005-0000-0000-0000EF1B0000}"/>
    <cellStyle name="Output 14 2 2" xfId="4015" xr:uid="{00000000-0005-0000-0000-0000F01B0000}"/>
    <cellStyle name="Output 14 2 3" xfId="3857" xr:uid="{00000000-0005-0000-0000-0000F11B0000}"/>
    <cellStyle name="Output 14 2 4" xfId="4166" xr:uid="{00000000-0005-0000-0000-0000F21B0000}"/>
    <cellStyle name="Output 14 3" xfId="3449" xr:uid="{00000000-0005-0000-0000-0000F31B0000}"/>
    <cellStyle name="Output 14 3 2" xfId="4016" xr:uid="{00000000-0005-0000-0000-0000F41B0000}"/>
    <cellStyle name="Output 14 3 3" xfId="3856" xr:uid="{00000000-0005-0000-0000-0000F51B0000}"/>
    <cellStyle name="Output 14 4" xfId="3450" xr:uid="{00000000-0005-0000-0000-0000F61B0000}"/>
    <cellStyle name="Output 14 4 2" xfId="4017" xr:uid="{00000000-0005-0000-0000-0000F71B0000}"/>
    <cellStyle name="Output 14 4 3" xfId="3855" xr:uid="{00000000-0005-0000-0000-0000F81B0000}"/>
    <cellStyle name="Output 14 5" xfId="3603" xr:uid="{00000000-0005-0000-0000-0000F91B0000}"/>
    <cellStyle name="Output 14 5 2" xfId="4257" xr:uid="{00000000-0005-0000-0000-0000FA1B0000}"/>
    <cellStyle name="Output 14 5 3" xfId="3055" xr:uid="{00000000-0005-0000-0000-0000FB1B0000}"/>
    <cellStyle name="Output 15" xfId="4002" xr:uid="{00000000-0005-0000-0000-0000FC1B0000}"/>
    <cellStyle name="Output 15 2" xfId="4662" xr:uid="{00000000-0005-0000-0000-0000FD1B0000}"/>
    <cellStyle name="Output 16" xfId="4138" xr:uid="{00000000-0005-0000-0000-0000FE1B0000}"/>
    <cellStyle name="Output 17" xfId="4193" xr:uid="{00000000-0005-0000-0000-0000FF1B0000}"/>
    <cellStyle name="Output 18" xfId="3435" xr:uid="{00000000-0005-0000-0000-0000001C0000}"/>
    <cellStyle name="Output 2" xfId="728" xr:uid="{00000000-0005-0000-0000-0000011C0000}"/>
    <cellStyle name="Output 2 10" xfId="4180" xr:uid="{00000000-0005-0000-0000-0000021C0000}"/>
    <cellStyle name="Output 2 11" xfId="3256" xr:uid="{00000000-0005-0000-0000-0000031C0000}"/>
    <cellStyle name="Output 2 12" xfId="5876" xr:uid="{00000000-0005-0000-0000-0000041C0000}"/>
    <cellStyle name="Output 2 13" xfId="6611" xr:uid="{00000000-0005-0000-0000-0000051C0000}"/>
    <cellStyle name="Output 2 2" xfId="3451" xr:uid="{00000000-0005-0000-0000-0000061C0000}"/>
    <cellStyle name="Output 2 2 2" xfId="4018" xr:uid="{00000000-0005-0000-0000-0000071C0000}"/>
    <cellStyle name="Output 2 2 2 2" xfId="4723" xr:uid="{00000000-0005-0000-0000-0000081C0000}"/>
    <cellStyle name="Output 2 2 2 3" xfId="6335" xr:uid="{00000000-0005-0000-0000-0000091C0000}"/>
    <cellStyle name="Output 2 2 3" xfId="3854" xr:uid="{00000000-0005-0000-0000-00000A1C0000}"/>
    <cellStyle name="Output 2 2 4" xfId="3996" xr:uid="{00000000-0005-0000-0000-00000B1C0000}"/>
    <cellStyle name="Output 2 2 5" xfId="5956" xr:uid="{00000000-0005-0000-0000-00000C1C0000}"/>
    <cellStyle name="Output 2 2 6" xfId="6612" xr:uid="{00000000-0005-0000-0000-00000D1C0000}"/>
    <cellStyle name="Output 2 3" xfId="3452" xr:uid="{00000000-0005-0000-0000-00000E1C0000}"/>
    <cellStyle name="Output 2 3 2" xfId="4019" xr:uid="{00000000-0005-0000-0000-00000F1C0000}"/>
    <cellStyle name="Output 2 3 3" xfId="3853" xr:uid="{00000000-0005-0000-0000-0000101C0000}"/>
    <cellStyle name="Output 2 3 4" xfId="2700" xr:uid="{00000000-0005-0000-0000-0000111C0000}"/>
    <cellStyle name="Output 2 3 5" xfId="6396" xr:uid="{00000000-0005-0000-0000-0000121C0000}"/>
    <cellStyle name="Output 2 4" xfId="3453" xr:uid="{00000000-0005-0000-0000-0000131C0000}"/>
    <cellStyle name="Output 2 4 2" xfId="4020" xr:uid="{00000000-0005-0000-0000-0000141C0000}"/>
    <cellStyle name="Output 2 4 3" xfId="3852" xr:uid="{00000000-0005-0000-0000-0000151C0000}"/>
    <cellStyle name="Output 2 4 4" xfId="4167" xr:uid="{00000000-0005-0000-0000-0000161C0000}"/>
    <cellStyle name="Output 2 5" xfId="3454" xr:uid="{00000000-0005-0000-0000-0000171C0000}"/>
    <cellStyle name="Output 2 5 2" xfId="4021" xr:uid="{00000000-0005-0000-0000-0000181C0000}"/>
    <cellStyle name="Output 2 5 3" xfId="3851" xr:uid="{00000000-0005-0000-0000-0000191C0000}"/>
    <cellStyle name="Output 2 5 4" xfId="4436" xr:uid="{00000000-0005-0000-0000-00001A1C0000}"/>
    <cellStyle name="Output 2 6" xfId="3455" xr:uid="{00000000-0005-0000-0000-00001B1C0000}"/>
    <cellStyle name="Output 2 6 2" xfId="4022" xr:uid="{00000000-0005-0000-0000-00001C1C0000}"/>
    <cellStyle name="Output 2 6 3" xfId="3850" xr:uid="{00000000-0005-0000-0000-00001D1C0000}"/>
    <cellStyle name="Output 2 7" xfId="3604" xr:uid="{00000000-0005-0000-0000-00001E1C0000}"/>
    <cellStyle name="Output 2 7 2" xfId="4258" xr:uid="{00000000-0005-0000-0000-00001F1C0000}"/>
    <cellStyle name="Output 2 7 3" xfId="4124" xr:uid="{00000000-0005-0000-0000-0000201C0000}"/>
    <cellStyle name="Output 2 8" xfId="2670" xr:uid="{00000000-0005-0000-0000-0000211C0000}"/>
    <cellStyle name="Output 2 9" xfId="2528" xr:uid="{00000000-0005-0000-0000-0000221C0000}"/>
    <cellStyle name="Output 3" xfId="730" xr:uid="{00000000-0005-0000-0000-0000231C0000}"/>
    <cellStyle name="Output 3 2" xfId="3456" xr:uid="{00000000-0005-0000-0000-0000241C0000}"/>
    <cellStyle name="Output 3 2 2" xfId="4023" xr:uid="{00000000-0005-0000-0000-0000251C0000}"/>
    <cellStyle name="Output 3 2 3" xfId="3849" xr:uid="{00000000-0005-0000-0000-0000261C0000}"/>
    <cellStyle name="Output 3 2 4" xfId="4168" xr:uid="{00000000-0005-0000-0000-0000271C0000}"/>
    <cellStyle name="Output 3 2 5" xfId="6614" xr:uid="{00000000-0005-0000-0000-0000281C0000}"/>
    <cellStyle name="Output 3 3" xfId="3457" xr:uid="{00000000-0005-0000-0000-0000291C0000}"/>
    <cellStyle name="Output 3 3 2" xfId="4024" xr:uid="{00000000-0005-0000-0000-00002A1C0000}"/>
    <cellStyle name="Output 3 3 3" xfId="3848" xr:uid="{00000000-0005-0000-0000-00002B1C0000}"/>
    <cellStyle name="Output 3 3 4" xfId="4438" xr:uid="{00000000-0005-0000-0000-00002C1C0000}"/>
    <cellStyle name="Output 3 4" xfId="3458" xr:uid="{00000000-0005-0000-0000-00002D1C0000}"/>
    <cellStyle name="Output 3 4 2" xfId="4025" xr:uid="{00000000-0005-0000-0000-00002E1C0000}"/>
    <cellStyle name="Output 3 4 3" xfId="3847" xr:uid="{00000000-0005-0000-0000-00002F1C0000}"/>
    <cellStyle name="Output 3 5" xfId="3605" xr:uid="{00000000-0005-0000-0000-0000301C0000}"/>
    <cellStyle name="Output 3 5 2" xfId="4259" xr:uid="{00000000-0005-0000-0000-0000311C0000}"/>
    <cellStyle name="Output 3 5 3" xfId="2453" xr:uid="{00000000-0005-0000-0000-0000321C0000}"/>
    <cellStyle name="Output 3 6" xfId="3031" xr:uid="{00000000-0005-0000-0000-0000331C0000}"/>
    <cellStyle name="Output 3 7" xfId="6613" xr:uid="{00000000-0005-0000-0000-0000341C0000}"/>
    <cellStyle name="Output 4" xfId="2764" xr:uid="{00000000-0005-0000-0000-0000351C0000}"/>
    <cellStyle name="Output 4 2" xfId="3459" xr:uid="{00000000-0005-0000-0000-0000361C0000}"/>
    <cellStyle name="Output 4 2 2" xfId="4026" xr:uid="{00000000-0005-0000-0000-0000371C0000}"/>
    <cellStyle name="Output 4 2 3" xfId="3846" xr:uid="{00000000-0005-0000-0000-0000381C0000}"/>
    <cellStyle name="Output 4 2 4" xfId="4169" xr:uid="{00000000-0005-0000-0000-0000391C0000}"/>
    <cellStyle name="Output 4 2 5" xfId="6616" xr:uid="{00000000-0005-0000-0000-00003A1C0000}"/>
    <cellStyle name="Output 4 3" xfId="3460" xr:uid="{00000000-0005-0000-0000-00003B1C0000}"/>
    <cellStyle name="Output 4 3 2" xfId="4027" xr:uid="{00000000-0005-0000-0000-00003C1C0000}"/>
    <cellStyle name="Output 4 3 3" xfId="2705" xr:uid="{00000000-0005-0000-0000-00003D1C0000}"/>
    <cellStyle name="Output 4 4" xfId="3461" xr:uid="{00000000-0005-0000-0000-00003E1C0000}"/>
    <cellStyle name="Output 4 4 2" xfId="4028" xr:uid="{00000000-0005-0000-0000-00003F1C0000}"/>
    <cellStyle name="Output 4 4 3" xfId="2953" xr:uid="{00000000-0005-0000-0000-0000401C0000}"/>
    <cellStyle name="Output 4 5" xfId="3606" xr:uid="{00000000-0005-0000-0000-0000411C0000}"/>
    <cellStyle name="Output 4 5 2" xfId="4260" xr:uid="{00000000-0005-0000-0000-0000421C0000}"/>
    <cellStyle name="Output 4 5 3" xfId="4123" xr:uid="{00000000-0005-0000-0000-0000431C0000}"/>
    <cellStyle name="Output 4 6" xfId="6615" xr:uid="{00000000-0005-0000-0000-0000441C0000}"/>
    <cellStyle name="Output 5" xfId="2452" xr:uid="{00000000-0005-0000-0000-0000451C0000}"/>
    <cellStyle name="Output 5 2" xfId="3462" xr:uid="{00000000-0005-0000-0000-0000461C0000}"/>
    <cellStyle name="Output 5 2 2" xfId="4029" xr:uid="{00000000-0005-0000-0000-0000471C0000}"/>
    <cellStyle name="Output 5 2 3" xfId="4045" xr:uid="{00000000-0005-0000-0000-0000481C0000}"/>
    <cellStyle name="Output 5 2 4" xfId="1873" xr:uid="{00000000-0005-0000-0000-0000491C0000}"/>
    <cellStyle name="Output 5 3" xfId="3463" xr:uid="{00000000-0005-0000-0000-00004A1C0000}"/>
    <cellStyle name="Output 5 3 2" xfId="4030" xr:uid="{00000000-0005-0000-0000-00004B1C0000}"/>
    <cellStyle name="Output 5 3 3" xfId="4135" xr:uid="{00000000-0005-0000-0000-00004C1C0000}"/>
    <cellStyle name="Output 5 4" xfId="3464" xr:uid="{00000000-0005-0000-0000-00004D1C0000}"/>
    <cellStyle name="Output 5 4 2" xfId="4031" xr:uid="{00000000-0005-0000-0000-00004E1C0000}"/>
    <cellStyle name="Output 5 4 3" xfId="4134" xr:uid="{00000000-0005-0000-0000-00004F1C0000}"/>
    <cellStyle name="Output 5 5" xfId="3607" xr:uid="{00000000-0005-0000-0000-0000501C0000}"/>
    <cellStyle name="Output 5 5 2" xfId="4261" xr:uid="{00000000-0005-0000-0000-0000511C0000}"/>
    <cellStyle name="Output 5 5 3" xfId="4122" xr:uid="{00000000-0005-0000-0000-0000521C0000}"/>
    <cellStyle name="Output 6" xfId="2423" xr:uid="{00000000-0005-0000-0000-0000531C0000}"/>
    <cellStyle name="Output 6 2" xfId="3465" xr:uid="{00000000-0005-0000-0000-0000541C0000}"/>
    <cellStyle name="Output 6 2 2" xfId="4032" xr:uid="{00000000-0005-0000-0000-0000551C0000}"/>
    <cellStyle name="Output 6 2 3" xfId="4059" xr:uid="{00000000-0005-0000-0000-0000561C0000}"/>
    <cellStyle name="Output 6 2 4" xfId="3997" xr:uid="{00000000-0005-0000-0000-0000571C0000}"/>
    <cellStyle name="Output 6 3" xfId="3466" xr:uid="{00000000-0005-0000-0000-0000581C0000}"/>
    <cellStyle name="Output 6 3 2" xfId="4033" xr:uid="{00000000-0005-0000-0000-0000591C0000}"/>
    <cellStyle name="Output 6 3 3" xfId="4058" xr:uid="{00000000-0005-0000-0000-00005A1C0000}"/>
    <cellStyle name="Output 6 4" xfId="3467" xr:uid="{00000000-0005-0000-0000-00005B1C0000}"/>
    <cellStyle name="Output 6 4 2" xfId="4034" xr:uid="{00000000-0005-0000-0000-00005C1C0000}"/>
    <cellStyle name="Output 6 4 3" xfId="3845" xr:uid="{00000000-0005-0000-0000-00005D1C0000}"/>
    <cellStyle name="Output 6 5" xfId="3608" xr:uid="{00000000-0005-0000-0000-00005E1C0000}"/>
    <cellStyle name="Output 6 5 2" xfId="4262" xr:uid="{00000000-0005-0000-0000-00005F1C0000}"/>
    <cellStyle name="Output 6 5 3" xfId="4315" xr:uid="{00000000-0005-0000-0000-0000601C0000}"/>
    <cellStyle name="Output 7" xfId="1996" xr:uid="{00000000-0005-0000-0000-0000611C0000}"/>
    <cellStyle name="Output 7 2" xfId="3468" xr:uid="{00000000-0005-0000-0000-0000621C0000}"/>
    <cellStyle name="Output 7 2 2" xfId="4035" xr:uid="{00000000-0005-0000-0000-0000631C0000}"/>
    <cellStyle name="Output 7 2 3" xfId="3844" xr:uid="{00000000-0005-0000-0000-0000641C0000}"/>
    <cellStyle name="Output 7 2 4" xfId="4170" xr:uid="{00000000-0005-0000-0000-0000651C0000}"/>
    <cellStyle name="Output 7 3" xfId="3469" xr:uid="{00000000-0005-0000-0000-0000661C0000}"/>
    <cellStyle name="Output 7 3 2" xfId="4036" xr:uid="{00000000-0005-0000-0000-0000671C0000}"/>
    <cellStyle name="Output 7 3 3" xfId="3843" xr:uid="{00000000-0005-0000-0000-0000681C0000}"/>
    <cellStyle name="Output 7 4" xfId="3470" xr:uid="{00000000-0005-0000-0000-0000691C0000}"/>
    <cellStyle name="Output 7 4 2" xfId="4037" xr:uid="{00000000-0005-0000-0000-00006A1C0000}"/>
    <cellStyle name="Output 7 4 3" xfId="3842" xr:uid="{00000000-0005-0000-0000-00006B1C0000}"/>
    <cellStyle name="Output 7 5" xfId="3609" xr:uid="{00000000-0005-0000-0000-00006C1C0000}"/>
    <cellStyle name="Output 7 5 2" xfId="4263" xr:uid="{00000000-0005-0000-0000-00006D1C0000}"/>
    <cellStyle name="Output 7 5 3" xfId="4316" xr:uid="{00000000-0005-0000-0000-00006E1C0000}"/>
    <cellStyle name="Output 8" xfId="2828" xr:uid="{00000000-0005-0000-0000-00006F1C0000}"/>
    <cellStyle name="Output 8 2" xfId="3471" xr:uid="{00000000-0005-0000-0000-0000701C0000}"/>
    <cellStyle name="Output 8 2 2" xfId="4038" xr:uid="{00000000-0005-0000-0000-0000711C0000}"/>
    <cellStyle name="Output 8 2 3" xfId="3841" xr:uid="{00000000-0005-0000-0000-0000721C0000}"/>
    <cellStyle name="Output 8 2 4" xfId="3998" xr:uid="{00000000-0005-0000-0000-0000731C0000}"/>
    <cellStyle name="Output 8 3" xfId="3472" xr:uid="{00000000-0005-0000-0000-0000741C0000}"/>
    <cellStyle name="Output 8 3 2" xfId="4039" xr:uid="{00000000-0005-0000-0000-0000751C0000}"/>
    <cellStyle name="Output 8 3 3" xfId="3840" xr:uid="{00000000-0005-0000-0000-0000761C0000}"/>
    <cellStyle name="Output 8 4" xfId="3473" xr:uid="{00000000-0005-0000-0000-0000771C0000}"/>
    <cellStyle name="Output 8 4 2" xfId="4040" xr:uid="{00000000-0005-0000-0000-0000781C0000}"/>
    <cellStyle name="Output 8 4 3" xfId="3839" xr:uid="{00000000-0005-0000-0000-0000791C0000}"/>
    <cellStyle name="Output 8 5" xfId="3610" xr:uid="{00000000-0005-0000-0000-00007A1C0000}"/>
    <cellStyle name="Output 8 5 2" xfId="4264" xr:uid="{00000000-0005-0000-0000-00007B1C0000}"/>
    <cellStyle name="Output 8 5 3" xfId="4317" xr:uid="{00000000-0005-0000-0000-00007C1C0000}"/>
    <cellStyle name="Output 9" xfId="1843" xr:uid="{00000000-0005-0000-0000-00007D1C0000}"/>
    <cellStyle name="Output 9 2" xfId="3474" xr:uid="{00000000-0005-0000-0000-00007E1C0000}"/>
    <cellStyle name="Output 9 2 2" xfId="4041" xr:uid="{00000000-0005-0000-0000-00007F1C0000}"/>
    <cellStyle name="Output 9 2 3" xfId="3838" xr:uid="{00000000-0005-0000-0000-0000801C0000}"/>
    <cellStyle name="Output 9 2 4" xfId="4171" xr:uid="{00000000-0005-0000-0000-0000811C0000}"/>
    <cellStyle name="Output 9 3" xfId="3475" xr:uid="{00000000-0005-0000-0000-0000821C0000}"/>
    <cellStyle name="Output 9 3 2" xfId="4042" xr:uid="{00000000-0005-0000-0000-0000831C0000}"/>
    <cellStyle name="Output 9 3 3" xfId="3837" xr:uid="{00000000-0005-0000-0000-0000841C0000}"/>
    <cellStyle name="Output 9 4" xfId="3476" xr:uid="{00000000-0005-0000-0000-0000851C0000}"/>
    <cellStyle name="Output 9 4 2" xfId="4043" xr:uid="{00000000-0005-0000-0000-0000861C0000}"/>
    <cellStyle name="Output 9 4 3" xfId="3836" xr:uid="{00000000-0005-0000-0000-0000871C0000}"/>
    <cellStyle name="Output 9 5" xfId="3611" xr:uid="{00000000-0005-0000-0000-0000881C0000}"/>
    <cellStyle name="Output 9 5 2" xfId="4265" xr:uid="{00000000-0005-0000-0000-0000891C0000}"/>
    <cellStyle name="Output 9 5 3" xfId="4318" xr:uid="{00000000-0005-0000-0000-00008A1C0000}"/>
    <cellStyle name="Percent 10" xfId="6073" xr:uid="{00000000-0005-0000-0000-00008B1C0000}"/>
    <cellStyle name="Percent 11" xfId="6074" xr:uid="{00000000-0005-0000-0000-00008C1C0000}"/>
    <cellStyle name="Percent 12" xfId="6075" xr:uid="{00000000-0005-0000-0000-00008D1C0000}"/>
    <cellStyle name="Percent 13" xfId="6076" xr:uid="{00000000-0005-0000-0000-00008E1C0000}"/>
    <cellStyle name="Percent 14" xfId="6077" xr:uid="{00000000-0005-0000-0000-00008F1C0000}"/>
    <cellStyle name="Percent 15" xfId="6078" xr:uid="{00000000-0005-0000-0000-0000901C0000}"/>
    <cellStyle name="Percent 16" xfId="6079" xr:uid="{00000000-0005-0000-0000-0000911C0000}"/>
    <cellStyle name="Percent 17" xfId="6080" xr:uid="{00000000-0005-0000-0000-0000921C0000}"/>
    <cellStyle name="Percent 18" xfId="6081" xr:uid="{00000000-0005-0000-0000-0000931C0000}"/>
    <cellStyle name="Percent 19" xfId="6082" xr:uid="{00000000-0005-0000-0000-0000941C0000}"/>
    <cellStyle name="Percent 2" xfId="343" xr:uid="{00000000-0005-0000-0000-0000951C0000}"/>
    <cellStyle name="Percent 2 10" xfId="344" xr:uid="{00000000-0005-0000-0000-0000961C0000}"/>
    <cellStyle name="Percent 2 2" xfId="733" xr:uid="{00000000-0005-0000-0000-0000971C0000}"/>
    <cellStyle name="Percent 2 2 2" xfId="2098" xr:uid="{00000000-0005-0000-0000-0000981C0000}"/>
    <cellStyle name="Percent 2 2 2 2" xfId="4678" xr:uid="{00000000-0005-0000-0000-0000991C0000}"/>
    <cellStyle name="Percent 2 2 2 2 2" xfId="6011" xr:uid="{00000000-0005-0000-0000-00009A1C0000}"/>
    <cellStyle name="Percent 2 2 2 2 3" xfId="5987" xr:uid="{00000000-0005-0000-0000-00009B1C0000}"/>
    <cellStyle name="Percent 2 2 2 3" xfId="5999" xr:uid="{00000000-0005-0000-0000-00009C1C0000}"/>
    <cellStyle name="Percent 2 2 2 4" xfId="5975" xr:uid="{00000000-0005-0000-0000-00009D1C0000}"/>
    <cellStyle name="Percent 2 2 3" xfId="4439" xr:uid="{00000000-0005-0000-0000-00009E1C0000}"/>
    <cellStyle name="Percent 2 2 3 2" xfId="6005" xr:uid="{00000000-0005-0000-0000-00009F1C0000}"/>
    <cellStyle name="Percent 2 2 3 3" xfId="5981" xr:uid="{00000000-0005-0000-0000-0000A01C0000}"/>
    <cellStyle name="Percent 2 2 4" xfId="5993" xr:uid="{00000000-0005-0000-0000-0000A11C0000}"/>
    <cellStyle name="Percent 2 2 5" xfId="5968" xr:uid="{00000000-0005-0000-0000-0000A21C0000}"/>
    <cellStyle name="Percent 2 2 6" xfId="1658" xr:uid="{00000000-0005-0000-0000-0000A31C0000}"/>
    <cellStyle name="Percent 2 3" xfId="734" xr:uid="{00000000-0005-0000-0000-0000A41C0000}"/>
    <cellStyle name="Percent 2 3 2" xfId="5984" xr:uid="{00000000-0005-0000-0000-0000A51C0000}"/>
    <cellStyle name="Percent 2 3 2 2" xfId="6008" xr:uid="{00000000-0005-0000-0000-0000A61C0000}"/>
    <cellStyle name="Percent 2 3 3" xfId="5996" xr:uid="{00000000-0005-0000-0000-0000A71C0000}"/>
    <cellStyle name="Percent 2 3 4" xfId="5972" xr:uid="{00000000-0005-0000-0000-0000A81C0000}"/>
    <cellStyle name="Percent 2 31" xfId="345" xr:uid="{00000000-0005-0000-0000-0000A91C0000}"/>
    <cellStyle name="Percent 2 4" xfId="732" xr:uid="{00000000-0005-0000-0000-0000AA1C0000}"/>
    <cellStyle name="Percent 2 4 2" xfId="6002" xr:uid="{00000000-0005-0000-0000-0000AB1C0000}"/>
    <cellStyle name="Percent 2 4 3" xfId="5978" xr:uid="{00000000-0005-0000-0000-0000AC1C0000}"/>
    <cellStyle name="Percent 2 5" xfId="5990" xr:uid="{00000000-0005-0000-0000-0000AD1C0000}"/>
    <cellStyle name="Percent 2 6" xfId="5963" xr:uid="{00000000-0005-0000-0000-0000AE1C0000}"/>
    <cellStyle name="Percent 20" xfId="6083" xr:uid="{00000000-0005-0000-0000-0000AF1C0000}"/>
    <cellStyle name="Percent 21" xfId="6084" xr:uid="{00000000-0005-0000-0000-0000B01C0000}"/>
    <cellStyle name="Percent 22" xfId="6085" xr:uid="{00000000-0005-0000-0000-0000B11C0000}"/>
    <cellStyle name="Percent 23" xfId="6086" xr:uid="{00000000-0005-0000-0000-0000B21C0000}"/>
    <cellStyle name="Percent 24" xfId="6087" xr:uid="{00000000-0005-0000-0000-0000B31C0000}"/>
    <cellStyle name="Percent 25" xfId="6088" xr:uid="{00000000-0005-0000-0000-0000B41C0000}"/>
    <cellStyle name="Percent 26" xfId="6089" xr:uid="{00000000-0005-0000-0000-0000B51C0000}"/>
    <cellStyle name="Percent 27" xfId="6090" xr:uid="{00000000-0005-0000-0000-0000B61C0000}"/>
    <cellStyle name="Percent 28" xfId="6091" xr:uid="{00000000-0005-0000-0000-0000B71C0000}"/>
    <cellStyle name="Percent 29" xfId="6092" xr:uid="{00000000-0005-0000-0000-0000B81C0000}"/>
    <cellStyle name="Percent 3" xfId="735" xr:uid="{00000000-0005-0000-0000-0000B91C0000}"/>
    <cellStyle name="Percent 3 2" xfId="6093" xr:uid="{00000000-0005-0000-0000-0000BA1C0000}"/>
    <cellStyle name="Percent 30" xfId="6094" xr:uid="{00000000-0005-0000-0000-0000BB1C0000}"/>
    <cellStyle name="Percent 31" xfId="6095" xr:uid="{00000000-0005-0000-0000-0000BC1C0000}"/>
    <cellStyle name="Percent 32" xfId="6096" xr:uid="{00000000-0005-0000-0000-0000BD1C0000}"/>
    <cellStyle name="Percent 33" xfId="6097" xr:uid="{00000000-0005-0000-0000-0000BE1C0000}"/>
    <cellStyle name="Percent 4" xfId="6098" xr:uid="{00000000-0005-0000-0000-0000BF1C0000}"/>
    <cellStyle name="Percent 5" xfId="6099" xr:uid="{00000000-0005-0000-0000-0000C01C0000}"/>
    <cellStyle name="Percent 6" xfId="6100" xr:uid="{00000000-0005-0000-0000-0000C11C0000}"/>
    <cellStyle name="Percent 6 2" xfId="736" xr:uid="{00000000-0005-0000-0000-0000C21C0000}"/>
    <cellStyle name="Percent 7" xfId="6101" xr:uid="{00000000-0005-0000-0000-0000C31C0000}"/>
    <cellStyle name="Percent 8" xfId="6102" xr:uid="{00000000-0005-0000-0000-0000C41C0000}"/>
    <cellStyle name="Percent 8 2" xfId="737" xr:uid="{00000000-0005-0000-0000-0000C51C0000}"/>
    <cellStyle name="Percent 9" xfId="6103" xr:uid="{00000000-0005-0000-0000-0000C61C0000}"/>
    <cellStyle name="PODNASLOV" xfId="1986" xr:uid="{00000000-0005-0000-0000-0000C71C0000}"/>
    <cellStyle name="Postotak 2" xfId="346" xr:uid="{00000000-0005-0000-0000-0000C81C0000}"/>
    <cellStyle name="Postotak 2 2" xfId="347" xr:uid="{00000000-0005-0000-0000-0000C91C0000}"/>
    <cellStyle name="Postotak 2 3" xfId="348" xr:uid="{00000000-0005-0000-0000-0000CA1C0000}"/>
    <cellStyle name="Postotak 2 3 2" xfId="473" xr:uid="{00000000-0005-0000-0000-0000CB1C0000}"/>
    <cellStyle name="Postotak 2 4" xfId="739" xr:uid="{00000000-0005-0000-0000-0000CC1C0000}"/>
    <cellStyle name="Postotak 3" xfId="349" xr:uid="{00000000-0005-0000-0000-0000CD1C0000}"/>
    <cellStyle name="Postotak 5" xfId="6117" xr:uid="{00000000-0005-0000-0000-0000CE1C0000}"/>
    <cellStyle name="Povezana ćelija 1" xfId="5619" xr:uid="{00000000-0005-0000-0000-0000CF1C0000}"/>
    <cellStyle name="Povezana ćelija 10" xfId="5620" xr:uid="{00000000-0005-0000-0000-0000D01C0000}"/>
    <cellStyle name="Povezana ćelija 11" xfId="5621" xr:uid="{00000000-0005-0000-0000-0000D11C0000}"/>
    <cellStyle name="Povezana ćelija 12" xfId="5622" xr:uid="{00000000-0005-0000-0000-0000D21C0000}"/>
    <cellStyle name="Povezana ćelija 13" xfId="5623" xr:uid="{00000000-0005-0000-0000-0000D31C0000}"/>
    <cellStyle name="Povezana ćelija 14" xfId="5624" xr:uid="{00000000-0005-0000-0000-0000D41C0000}"/>
    <cellStyle name="Povezana ćelija 15" xfId="5625" xr:uid="{00000000-0005-0000-0000-0000D51C0000}"/>
    <cellStyle name="Povezana ćelija 16" xfId="5626" xr:uid="{00000000-0005-0000-0000-0000D61C0000}"/>
    <cellStyle name="Povezana ćelija 17" xfId="5627" xr:uid="{00000000-0005-0000-0000-0000D71C0000}"/>
    <cellStyle name="Povezana ćelija 18" xfId="5628" xr:uid="{00000000-0005-0000-0000-0000D81C0000}"/>
    <cellStyle name="Povezana ćelija 19" xfId="5629" xr:uid="{00000000-0005-0000-0000-0000D91C0000}"/>
    <cellStyle name="Povezana ćelija 2" xfId="350" xr:uid="{00000000-0005-0000-0000-0000DA1C0000}"/>
    <cellStyle name="Povezana ćelija 2 2" xfId="738" xr:uid="{00000000-0005-0000-0000-0000DB1C0000}"/>
    <cellStyle name="Povezana ćelija 2 2 2" xfId="6271" xr:uid="{00000000-0005-0000-0000-0000DC1C0000}"/>
    <cellStyle name="Povezana ćelija 2 3" xfId="740" xr:uid="{00000000-0005-0000-0000-0000DD1C0000}"/>
    <cellStyle name="Povezana ćelija 2 3 2" xfId="4440" xr:uid="{00000000-0005-0000-0000-0000DE1C0000}"/>
    <cellStyle name="Povezana ćelija 2 3 3" xfId="3477" xr:uid="{00000000-0005-0000-0000-0000DF1C0000}"/>
    <cellStyle name="Povezana ćelija 2 4" xfId="2050" xr:uid="{00000000-0005-0000-0000-0000E01C0000}"/>
    <cellStyle name="Povezana ćelija 2 5" xfId="6617" xr:uid="{00000000-0005-0000-0000-0000E11C0000}"/>
    <cellStyle name="Povezana ćelija 20" xfId="5630" xr:uid="{00000000-0005-0000-0000-0000E21C0000}"/>
    <cellStyle name="Povezana ćelija 21" xfId="5631" xr:uid="{00000000-0005-0000-0000-0000E31C0000}"/>
    <cellStyle name="Povezana ćelija 3" xfId="5632" xr:uid="{00000000-0005-0000-0000-0000E41C0000}"/>
    <cellStyle name="Povezana ćelija 4" xfId="5633" xr:uid="{00000000-0005-0000-0000-0000E51C0000}"/>
    <cellStyle name="Povezana ćelija 5" xfId="5634" xr:uid="{00000000-0005-0000-0000-0000E61C0000}"/>
    <cellStyle name="Povezana ćelija 6" xfId="5635" xr:uid="{00000000-0005-0000-0000-0000E71C0000}"/>
    <cellStyle name="Povezana ćelija 7" xfId="5636" xr:uid="{00000000-0005-0000-0000-0000E81C0000}"/>
    <cellStyle name="Povezana ćelija 8" xfId="5637" xr:uid="{00000000-0005-0000-0000-0000E91C0000}"/>
    <cellStyle name="Povezana ćelija 9" xfId="5638" xr:uid="{00000000-0005-0000-0000-0000EA1C0000}"/>
    <cellStyle name="PREDG" xfId="6272" xr:uid="{00000000-0005-0000-0000-0000EB1C0000}"/>
    <cellStyle name="prostor" xfId="351" xr:uid="{00000000-0005-0000-0000-0000EC1C0000}"/>
    <cellStyle name="prostor 2" xfId="352" xr:uid="{00000000-0005-0000-0000-0000ED1C0000}"/>
    <cellStyle name="Provjera ćelije 1" xfId="5639" xr:uid="{00000000-0005-0000-0000-0000EE1C0000}"/>
    <cellStyle name="Provjera ćelije 10" xfId="5640" xr:uid="{00000000-0005-0000-0000-0000EF1C0000}"/>
    <cellStyle name="Provjera ćelije 11" xfId="5641" xr:uid="{00000000-0005-0000-0000-0000F01C0000}"/>
    <cellStyle name="Provjera ćelije 12" xfId="5642" xr:uid="{00000000-0005-0000-0000-0000F11C0000}"/>
    <cellStyle name="Provjera ćelije 13" xfId="5643" xr:uid="{00000000-0005-0000-0000-0000F21C0000}"/>
    <cellStyle name="Provjera ćelije 14" xfId="5644" xr:uid="{00000000-0005-0000-0000-0000F31C0000}"/>
    <cellStyle name="Provjera ćelije 15" xfId="5645" xr:uid="{00000000-0005-0000-0000-0000F41C0000}"/>
    <cellStyle name="Provjera ćelije 16" xfId="5646" xr:uid="{00000000-0005-0000-0000-0000F51C0000}"/>
    <cellStyle name="Provjera ćelije 17" xfId="5647" xr:uid="{00000000-0005-0000-0000-0000F61C0000}"/>
    <cellStyle name="Provjera ćelije 18" xfId="5648" xr:uid="{00000000-0005-0000-0000-0000F71C0000}"/>
    <cellStyle name="Provjera ćelije 19" xfId="5649" xr:uid="{00000000-0005-0000-0000-0000F81C0000}"/>
    <cellStyle name="Provjera ćelije 2" xfId="353" xr:uid="{00000000-0005-0000-0000-0000F91C0000}"/>
    <cellStyle name="Provjera ćelije 2 2" xfId="741" xr:uid="{00000000-0005-0000-0000-0000FA1C0000}"/>
    <cellStyle name="Provjera ćelije 2 3" xfId="6273" xr:uid="{00000000-0005-0000-0000-0000FB1C0000}"/>
    <cellStyle name="Provjera ćelije 2 4" xfId="6618" xr:uid="{00000000-0005-0000-0000-0000FC1C0000}"/>
    <cellStyle name="Provjera ćelije 20" xfId="5650" xr:uid="{00000000-0005-0000-0000-0000FD1C0000}"/>
    <cellStyle name="Provjera ćelije 21" xfId="5651" xr:uid="{00000000-0005-0000-0000-0000FE1C0000}"/>
    <cellStyle name="Provjera ćelije 3" xfId="5652" xr:uid="{00000000-0005-0000-0000-0000FF1C0000}"/>
    <cellStyle name="Provjera ćelije 4" xfId="5653" xr:uid="{00000000-0005-0000-0000-0000001D0000}"/>
    <cellStyle name="Provjera ćelije 5" xfId="5654" xr:uid="{00000000-0005-0000-0000-0000011D0000}"/>
    <cellStyle name="Provjera ćelije 6" xfId="5655" xr:uid="{00000000-0005-0000-0000-0000021D0000}"/>
    <cellStyle name="Provjera ćelije 7" xfId="5656" xr:uid="{00000000-0005-0000-0000-0000031D0000}"/>
    <cellStyle name="Provjera ćelije 8" xfId="5657" xr:uid="{00000000-0005-0000-0000-0000041D0000}"/>
    <cellStyle name="Provjera ćelije 9" xfId="5658" xr:uid="{00000000-0005-0000-0000-0000051D0000}"/>
    <cellStyle name="REKAPITULACIJA" xfId="6274" xr:uid="{00000000-0005-0000-0000-0000061D0000}"/>
    <cellStyle name="RO" xfId="5877" xr:uid="{00000000-0005-0000-0000-0000071D0000}"/>
    <cellStyle name="SADRŽAJ" xfId="2676" xr:uid="{00000000-0005-0000-0000-0000081D0000}"/>
    <cellStyle name="Satisfaisant" xfId="1746" xr:uid="{00000000-0005-0000-0000-0000091D0000}"/>
    <cellStyle name="Sortie" xfId="1747" xr:uid="{00000000-0005-0000-0000-00000A1D0000}"/>
    <cellStyle name="Sortie 2" xfId="3478" xr:uid="{00000000-0005-0000-0000-00000B1D0000}"/>
    <cellStyle name="Sortie 2 2" xfId="4051" xr:uid="{00000000-0005-0000-0000-00000C1D0000}"/>
    <cellStyle name="Sortie 2 3" xfId="4108" xr:uid="{00000000-0005-0000-0000-00000D1D0000}"/>
    <cellStyle name="Sortie 2 4" xfId="3076" xr:uid="{00000000-0005-0000-0000-00000E1D0000}"/>
    <cellStyle name="Sortie 3" xfId="3479" xr:uid="{00000000-0005-0000-0000-00000F1D0000}"/>
    <cellStyle name="Sortie 3 2" xfId="4052" xr:uid="{00000000-0005-0000-0000-0000101D0000}"/>
    <cellStyle name="Sortie 3 3" xfId="4110" xr:uid="{00000000-0005-0000-0000-0000111D0000}"/>
    <cellStyle name="Sortie 4" xfId="3480" xr:uid="{00000000-0005-0000-0000-0000121D0000}"/>
    <cellStyle name="Sortie 4 2" xfId="4053" xr:uid="{00000000-0005-0000-0000-0000131D0000}"/>
    <cellStyle name="Sortie 4 3" xfId="4139" xr:uid="{00000000-0005-0000-0000-0000141D0000}"/>
    <cellStyle name="Sortie 5" xfId="3543" xr:uid="{00000000-0005-0000-0000-0000151D0000}"/>
    <cellStyle name="Sortie 5 2" xfId="4197" xr:uid="{00000000-0005-0000-0000-0000161D0000}"/>
    <cellStyle name="Sortie 5 3" xfId="1984" xr:uid="{00000000-0005-0000-0000-0000171D0000}"/>
    <cellStyle name="st" xfId="1759" xr:uid="{00000000-0005-0000-0000-0000181D0000}"/>
    <cellStyle name="Standard" xfId="742" xr:uid="{00000000-0005-0000-0000-0000191D0000}"/>
    <cellStyle name="Standard 2" xfId="354" xr:uid="{00000000-0005-0000-0000-00001A1D0000}"/>
    <cellStyle name="Standard 2 2" xfId="899" xr:uid="{00000000-0005-0000-0000-00001B1D0000}"/>
    <cellStyle name="Standard 2 2 2" xfId="4679" xr:uid="{00000000-0005-0000-0000-00001C1D0000}"/>
    <cellStyle name="Standard 2 3" xfId="4550" xr:uid="{00000000-0005-0000-0000-00001D1D0000}"/>
    <cellStyle name="Standard 2 4" xfId="5960" xr:uid="{00000000-0005-0000-0000-00001E1D0000}"/>
    <cellStyle name="Standard 3" xfId="2099" xr:uid="{00000000-0005-0000-0000-00001F1D0000}"/>
    <cellStyle name="Standard 3 2" xfId="4703" xr:uid="{00000000-0005-0000-0000-0000201D0000}"/>
    <cellStyle name="Standard 4" xfId="4441" xr:uid="{00000000-0005-0000-0000-0000211D0000}"/>
    <cellStyle name="Standard 5" xfId="1748" xr:uid="{00000000-0005-0000-0000-0000221D0000}"/>
    <cellStyle name="Standard_Ers_Preise" xfId="5957" xr:uid="{00000000-0005-0000-0000-0000231D0000}"/>
    <cellStyle name="STAVKE" xfId="355" xr:uid="{00000000-0005-0000-0000-0000241D0000}"/>
    <cellStyle name="Stil 1" xfId="743" xr:uid="{00000000-0005-0000-0000-0000251D0000}"/>
    <cellStyle name="Stil 1 2" xfId="744" xr:uid="{00000000-0005-0000-0000-0000261D0000}"/>
    <cellStyle name="Stil 1 3" xfId="745" xr:uid="{00000000-0005-0000-0000-0000271D0000}"/>
    <cellStyle name="Stil 1 4" xfId="2100" xr:uid="{00000000-0005-0000-0000-0000281D0000}"/>
    <cellStyle name="Stil 1 4 2" xfId="4684" xr:uid="{00000000-0005-0000-0000-0000291D0000}"/>
    <cellStyle name="Stil 1 5" xfId="4442" xr:uid="{00000000-0005-0000-0000-00002A1D0000}"/>
    <cellStyle name="Stil 1 6" xfId="1667" xr:uid="{00000000-0005-0000-0000-00002B1D0000}"/>
    <cellStyle name="Stile 1" xfId="746" xr:uid="{00000000-0005-0000-0000-00002C1D0000}"/>
    <cellStyle name="Style 1" xfId="356" xr:uid="{00000000-0005-0000-0000-00002D1D0000}"/>
    <cellStyle name="Style 1 2" xfId="474" xr:uid="{00000000-0005-0000-0000-00002E1D0000}"/>
    <cellStyle name="Style 1 2 2" xfId="836" xr:uid="{00000000-0005-0000-0000-00002F1D0000}"/>
    <cellStyle name="Style 1 2 2 2" xfId="2108" xr:uid="{00000000-0005-0000-0000-0000301D0000}"/>
    <cellStyle name="Style 1 2 2 2 2" xfId="4704" xr:uid="{00000000-0005-0000-0000-0000311D0000}"/>
    <cellStyle name="Style 1 2 2 3" xfId="4524" xr:uid="{00000000-0005-0000-0000-0000321D0000}"/>
    <cellStyle name="Style 1 2 2 4" xfId="1749" xr:uid="{00000000-0005-0000-0000-0000331D0000}"/>
    <cellStyle name="Style 1 2 3" xfId="462" xr:uid="{00000000-0005-0000-0000-0000341D0000}"/>
    <cellStyle name="Style 1 2 4" xfId="4680" xr:uid="{00000000-0005-0000-0000-0000351D0000}"/>
    <cellStyle name="Style 1 2 5" xfId="1660" xr:uid="{00000000-0005-0000-0000-0000361D0000}"/>
    <cellStyle name="Style 1 3" xfId="747" xr:uid="{00000000-0005-0000-0000-0000371D0000}"/>
    <cellStyle name="Style 1 3 2" xfId="2101" xr:uid="{00000000-0005-0000-0000-0000381D0000}"/>
    <cellStyle name="Style 1 3 2 2" xfId="4683" xr:uid="{00000000-0005-0000-0000-0000391D0000}"/>
    <cellStyle name="Style 1 3 3" xfId="4443" xr:uid="{00000000-0005-0000-0000-00003A1D0000}"/>
    <cellStyle name="Style 1 3 4" xfId="5891" xr:uid="{00000000-0005-0000-0000-00003B1D0000}"/>
    <cellStyle name="Style 1 3 5" xfId="1665" xr:uid="{00000000-0005-0000-0000-00003C1D0000}"/>
    <cellStyle name="Style 1 4" xfId="900" xr:uid="{00000000-0005-0000-0000-00003D1D0000}"/>
    <cellStyle name="Style 1 4 2" xfId="2124" xr:uid="{00000000-0005-0000-0000-00003E1D0000}"/>
    <cellStyle name="Style 1 4 2 2" xfId="3481" xr:uid="{00000000-0005-0000-0000-00003F1D0000}"/>
    <cellStyle name="Style 1 4 3" xfId="4551" xr:uid="{00000000-0005-0000-0000-0000401D0000}"/>
    <cellStyle name="Style 1 4 4" xfId="1795" xr:uid="{00000000-0005-0000-0000-0000411D0000}"/>
    <cellStyle name="Style 1 5" xfId="3482" xr:uid="{00000000-0005-0000-0000-0000421D0000}"/>
    <cellStyle name="Style 1 6" xfId="1659" xr:uid="{00000000-0005-0000-0000-0000431D0000}"/>
    <cellStyle name="TableStyleLight1" xfId="1111" xr:uid="{00000000-0005-0000-0000-0000441D0000}"/>
    <cellStyle name="TableStyleLight1 2" xfId="2132" xr:uid="{00000000-0005-0000-0000-0000451D0000}"/>
    <cellStyle name="TableStyleLight1 2 2" xfId="4841" xr:uid="{00000000-0005-0000-0000-0000461D0000}"/>
    <cellStyle name="TableStyleLight1 3" xfId="4608" xr:uid="{00000000-0005-0000-0000-0000471D0000}"/>
    <cellStyle name="TableStyleLight1 4" xfId="1765" xr:uid="{00000000-0005-0000-0000-0000481D0000}"/>
    <cellStyle name="tekst" xfId="357" xr:uid="{00000000-0005-0000-0000-0000491D0000}"/>
    <cellStyle name="Tekst objašnjenja 1" xfId="5659" xr:uid="{00000000-0005-0000-0000-00004A1D0000}"/>
    <cellStyle name="Tekst objašnjenja 10" xfId="5660" xr:uid="{00000000-0005-0000-0000-00004B1D0000}"/>
    <cellStyle name="Tekst objašnjenja 11" xfId="5661" xr:uid="{00000000-0005-0000-0000-00004C1D0000}"/>
    <cellStyle name="Tekst objašnjenja 12" xfId="5662" xr:uid="{00000000-0005-0000-0000-00004D1D0000}"/>
    <cellStyle name="Tekst objašnjenja 13" xfId="5663" xr:uid="{00000000-0005-0000-0000-00004E1D0000}"/>
    <cellStyle name="Tekst objašnjenja 14" xfId="5664" xr:uid="{00000000-0005-0000-0000-00004F1D0000}"/>
    <cellStyle name="Tekst objašnjenja 15" xfId="5665" xr:uid="{00000000-0005-0000-0000-0000501D0000}"/>
    <cellStyle name="Tekst objašnjenja 16" xfId="5666" xr:uid="{00000000-0005-0000-0000-0000511D0000}"/>
    <cellStyle name="Tekst objašnjenja 17" xfId="5667" xr:uid="{00000000-0005-0000-0000-0000521D0000}"/>
    <cellStyle name="Tekst objašnjenja 18" xfId="5668" xr:uid="{00000000-0005-0000-0000-0000531D0000}"/>
    <cellStyle name="Tekst objašnjenja 19" xfId="5669" xr:uid="{00000000-0005-0000-0000-0000541D0000}"/>
    <cellStyle name="Tekst objašnjenja 2" xfId="358" xr:uid="{00000000-0005-0000-0000-0000551D0000}"/>
    <cellStyle name="Tekst objašnjenja 2 2" xfId="837" xr:uid="{00000000-0005-0000-0000-0000561D0000}"/>
    <cellStyle name="Tekst objašnjenja 2 3" xfId="6619" xr:uid="{00000000-0005-0000-0000-0000571D0000}"/>
    <cellStyle name="Tekst objašnjenja 20" xfId="5670" xr:uid="{00000000-0005-0000-0000-0000581D0000}"/>
    <cellStyle name="Tekst objašnjenja 21" xfId="5671" xr:uid="{00000000-0005-0000-0000-0000591D0000}"/>
    <cellStyle name="Tekst objašnjenja 3" xfId="5672" xr:uid="{00000000-0005-0000-0000-00005A1D0000}"/>
    <cellStyle name="Tekst objašnjenja 4" xfId="5673" xr:uid="{00000000-0005-0000-0000-00005B1D0000}"/>
    <cellStyle name="Tekst objašnjenja 5" xfId="5674" xr:uid="{00000000-0005-0000-0000-00005C1D0000}"/>
    <cellStyle name="Tekst objašnjenja 6" xfId="5675" xr:uid="{00000000-0005-0000-0000-00005D1D0000}"/>
    <cellStyle name="Tekst objašnjenja 7" xfId="5676" xr:uid="{00000000-0005-0000-0000-00005E1D0000}"/>
    <cellStyle name="Tekst objašnjenja 8" xfId="5677" xr:uid="{00000000-0005-0000-0000-00005F1D0000}"/>
    <cellStyle name="Tekst objašnjenja 9" xfId="5678" xr:uid="{00000000-0005-0000-0000-0000601D0000}"/>
    <cellStyle name="Tekst upozorenja 1" xfId="5679" xr:uid="{00000000-0005-0000-0000-0000611D0000}"/>
    <cellStyle name="Tekst upozorenja 10" xfId="5680" xr:uid="{00000000-0005-0000-0000-0000621D0000}"/>
    <cellStyle name="Tekst upozorenja 11" xfId="5681" xr:uid="{00000000-0005-0000-0000-0000631D0000}"/>
    <cellStyle name="Tekst upozorenja 12" xfId="5682" xr:uid="{00000000-0005-0000-0000-0000641D0000}"/>
    <cellStyle name="Tekst upozorenja 13" xfId="5683" xr:uid="{00000000-0005-0000-0000-0000651D0000}"/>
    <cellStyle name="Tekst upozorenja 14" xfId="5684" xr:uid="{00000000-0005-0000-0000-0000661D0000}"/>
    <cellStyle name="Tekst upozorenja 15" xfId="5685" xr:uid="{00000000-0005-0000-0000-0000671D0000}"/>
    <cellStyle name="Tekst upozorenja 16" xfId="5686" xr:uid="{00000000-0005-0000-0000-0000681D0000}"/>
    <cellStyle name="Tekst upozorenja 17" xfId="5687" xr:uid="{00000000-0005-0000-0000-0000691D0000}"/>
    <cellStyle name="Tekst upozorenja 18" xfId="5688" xr:uid="{00000000-0005-0000-0000-00006A1D0000}"/>
    <cellStyle name="Tekst upozorenja 19" xfId="5689" xr:uid="{00000000-0005-0000-0000-00006B1D0000}"/>
    <cellStyle name="Tekst upozorenja 2" xfId="359" xr:uid="{00000000-0005-0000-0000-00006C1D0000}"/>
    <cellStyle name="Tekst upozorenja 2 2" xfId="6620" xr:uid="{00000000-0005-0000-0000-00006D1D0000}"/>
    <cellStyle name="Tekst upozorenja 20" xfId="5690" xr:uid="{00000000-0005-0000-0000-00006E1D0000}"/>
    <cellStyle name="Tekst upozorenja 3" xfId="5691" xr:uid="{00000000-0005-0000-0000-00006F1D0000}"/>
    <cellStyle name="Tekst upozorenja 4" xfId="5692" xr:uid="{00000000-0005-0000-0000-0000701D0000}"/>
    <cellStyle name="Tekst upozorenja 5" xfId="5693" xr:uid="{00000000-0005-0000-0000-0000711D0000}"/>
    <cellStyle name="Tekst upozorenja 6" xfId="5694" xr:uid="{00000000-0005-0000-0000-0000721D0000}"/>
    <cellStyle name="Tekst upozorenja 7" xfId="5695" xr:uid="{00000000-0005-0000-0000-0000731D0000}"/>
    <cellStyle name="Tekst upozorenja 8" xfId="5696" xr:uid="{00000000-0005-0000-0000-0000741D0000}"/>
    <cellStyle name="Tekst upozorenja 9" xfId="5697" xr:uid="{00000000-0005-0000-0000-0000751D0000}"/>
    <cellStyle name="Testo avviso" xfId="838" xr:uid="{00000000-0005-0000-0000-0000761D0000}"/>
    <cellStyle name="Testo avviso 2" xfId="4525" xr:uid="{00000000-0005-0000-0000-0000771D0000}"/>
    <cellStyle name="Testo avviso 3" xfId="3681" xr:uid="{00000000-0005-0000-0000-0000781D0000}"/>
    <cellStyle name="Testo descrittivo" xfId="839" xr:uid="{00000000-0005-0000-0000-0000791D0000}"/>
    <cellStyle name="Testo descrittivo 2" xfId="4526" xr:uid="{00000000-0005-0000-0000-00007A1D0000}"/>
    <cellStyle name="Testo descrittivo 3" xfId="3682" xr:uid="{00000000-0005-0000-0000-00007B1D0000}"/>
    <cellStyle name="Texte explicatif" xfId="1750" xr:uid="{00000000-0005-0000-0000-00007C1D0000}"/>
    <cellStyle name="Title" xfId="3483" xr:uid="{00000000-0005-0000-0000-00007D1D0000}"/>
    <cellStyle name="Title 1" xfId="5698" xr:uid="{00000000-0005-0000-0000-00007E1D0000}"/>
    <cellStyle name="Title 1 2" xfId="5699" xr:uid="{00000000-0005-0000-0000-00007F1D0000}"/>
    <cellStyle name="Title 2" xfId="840" xr:uid="{00000000-0005-0000-0000-0000801D0000}"/>
    <cellStyle name="Title 2 2" xfId="463" xr:uid="{00000000-0005-0000-0000-0000811D0000}"/>
    <cellStyle name="Title 2 2 2" xfId="6621" xr:uid="{00000000-0005-0000-0000-0000821D0000}"/>
    <cellStyle name="Title 2 3" xfId="6391" xr:uid="{00000000-0005-0000-0000-0000831D0000}"/>
    <cellStyle name="Title 3" xfId="841" xr:uid="{00000000-0005-0000-0000-0000841D0000}"/>
    <cellStyle name="Title 3 2" xfId="5700" xr:uid="{00000000-0005-0000-0000-0000851D0000}"/>
    <cellStyle name="Title 4" xfId="5701" xr:uid="{00000000-0005-0000-0000-0000861D0000}"/>
    <cellStyle name="Title 4 2" xfId="5702" xr:uid="{00000000-0005-0000-0000-0000871D0000}"/>
    <cellStyle name="Titolo" xfId="842" xr:uid="{00000000-0005-0000-0000-0000881D0000}"/>
    <cellStyle name="Titolo 1" xfId="843" xr:uid="{00000000-0005-0000-0000-0000891D0000}"/>
    <cellStyle name="Titolo 1 2" xfId="4528" xr:uid="{00000000-0005-0000-0000-00008A1D0000}"/>
    <cellStyle name="Titolo 1 3" xfId="3684" xr:uid="{00000000-0005-0000-0000-00008B1D0000}"/>
    <cellStyle name="Titolo 2" xfId="844" xr:uid="{00000000-0005-0000-0000-00008C1D0000}"/>
    <cellStyle name="Titolo 2 2" xfId="4529" xr:uid="{00000000-0005-0000-0000-00008D1D0000}"/>
    <cellStyle name="Titolo 2 3" xfId="3685" xr:uid="{00000000-0005-0000-0000-00008E1D0000}"/>
    <cellStyle name="Titolo 3" xfId="845" xr:uid="{00000000-0005-0000-0000-00008F1D0000}"/>
    <cellStyle name="Titolo 3 2" xfId="4530" xr:uid="{00000000-0005-0000-0000-0000901D0000}"/>
    <cellStyle name="Titolo 3 3" xfId="3686" xr:uid="{00000000-0005-0000-0000-0000911D0000}"/>
    <cellStyle name="Titolo 4" xfId="846" xr:uid="{00000000-0005-0000-0000-0000921D0000}"/>
    <cellStyle name="Titolo 4 2" xfId="4531" xr:uid="{00000000-0005-0000-0000-0000931D0000}"/>
    <cellStyle name="Titolo 4 3" xfId="3687" xr:uid="{00000000-0005-0000-0000-0000941D0000}"/>
    <cellStyle name="Titolo 5" xfId="4527" xr:uid="{00000000-0005-0000-0000-0000951D0000}"/>
    <cellStyle name="Titolo 6" xfId="3683" xr:uid="{00000000-0005-0000-0000-0000961D0000}"/>
    <cellStyle name="Titre" xfId="1751" xr:uid="{00000000-0005-0000-0000-0000971D0000}"/>
    <cellStyle name="Titre 1" xfId="1752" xr:uid="{00000000-0005-0000-0000-0000981D0000}"/>
    <cellStyle name="Titre 2" xfId="1753" xr:uid="{00000000-0005-0000-0000-0000991D0000}"/>
    <cellStyle name="Titre 3" xfId="1754" xr:uid="{00000000-0005-0000-0000-00009A1D0000}"/>
    <cellStyle name="Titre 4" xfId="1755" xr:uid="{00000000-0005-0000-0000-00009B1D0000}"/>
    <cellStyle name="Total" xfId="464" xr:uid="{00000000-0005-0000-0000-00009C1D0000}"/>
    <cellStyle name="Total 1" xfId="5703" xr:uid="{00000000-0005-0000-0000-00009D1D0000}"/>
    <cellStyle name="Total 1 2" xfId="5704" xr:uid="{00000000-0005-0000-0000-00009E1D0000}"/>
    <cellStyle name="Total 10" xfId="2043" xr:uid="{00000000-0005-0000-0000-00009F1D0000}"/>
    <cellStyle name="Total 10 2" xfId="3484" xr:uid="{00000000-0005-0000-0000-0000A01D0000}"/>
    <cellStyle name="Total 10 2 2" xfId="4061" xr:uid="{00000000-0005-0000-0000-0000A11D0000}"/>
    <cellStyle name="Total 10 2 3" xfId="2385" xr:uid="{00000000-0005-0000-0000-0000A21D0000}"/>
    <cellStyle name="Total 10 2 4" xfId="4173" xr:uid="{00000000-0005-0000-0000-0000A31D0000}"/>
    <cellStyle name="Total 10 3" xfId="3485" xr:uid="{00000000-0005-0000-0000-0000A41D0000}"/>
    <cellStyle name="Total 10 3 2" xfId="4062" xr:uid="{00000000-0005-0000-0000-0000A51D0000}"/>
    <cellStyle name="Total 10 3 3" xfId="2353" xr:uid="{00000000-0005-0000-0000-0000A61D0000}"/>
    <cellStyle name="Total 10 4" xfId="3486" xr:uid="{00000000-0005-0000-0000-0000A71D0000}"/>
    <cellStyle name="Total 10 4 2" xfId="4063" xr:uid="{00000000-0005-0000-0000-0000A81D0000}"/>
    <cellStyle name="Total 10 4 3" xfId="3725" xr:uid="{00000000-0005-0000-0000-0000A91D0000}"/>
    <cellStyle name="Total 10 5" xfId="3613" xr:uid="{00000000-0005-0000-0000-0000AA1D0000}"/>
    <cellStyle name="Total 10 5 2" xfId="4267" xr:uid="{00000000-0005-0000-0000-0000AB1D0000}"/>
    <cellStyle name="Total 10 5 3" xfId="4320" xr:uid="{00000000-0005-0000-0000-0000AC1D0000}"/>
    <cellStyle name="Total 11" xfId="2411" xr:uid="{00000000-0005-0000-0000-0000AD1D0000}"/>
    <cellStyle name="Total 11 2" xfId="3487" xr:uid="{00000000-0005-0000-0000-0000AE1D0000}"/>
    <cellStyle name="Total 11 2 2" xfId="4064" xr:uid="{00000000-0005-0000-0000-0000AF1D0000}"/>
    <cellStyle name="Total 11 2 3" xfId="3726" xr:uid="{00000000-0005-0000-0000-0000B01D0000}"/>
    <cellStyle name="Total 11 2 4" xfId="4174" xr:uid="{00000000-0005-0000-0000-0000B11D0000}"/>
    <cellStyle name="Total 11 3" xfId="3488" xr:uid="{00000000-0005-0000-0000-0000B21D0000}"/>
    <cellStyle name="Total 11 3 2" xfId="4065" xr:uid="{00000000-0005-0000-0000-0000B31D0000}"/>
    <cellStyle name="Total 11 3 3" xfId="2927" xr:uid="{00000000-0005-0000-0000-0000B41D0000}"/>
    <cellStyle name="Total 11 4" xfId="3489" xr:uid="{00000000-0005-0000-0000-0000B51D0000}"/>
    <cellStyle name="Total 11 4 2" xfId="4066" xr:uid="{00000000-0005-0000-0000-0000B61D0000}"/>
    <cellStyle name="Total 11 4 3" xfId="2520" xr:uid="{00000000-0005-0000-0000-0000B71D0000}"/>
    <cellStyle name="Total 11 5" xfId="3614" xr:uid="{00000000-0005-0000-0000-0000B81D0000}"/>
    <cellStyle name="Total 11 5 2" xfId="4268" xr:uid="{00000000-0005-0000-0000-0000B91D0000}"/>
    <cellStyle name="Total 11 5 3" xfId="4321" xr:uid="{00000000-0005-0000-0000-0000BA1D0000}"/>
    <cellStyle name="Total 12" xfId="3225" xr:uid="{00000000-0005-0000-0000-0000BB1D0000}"/>
    <cellStyle name="Total 12 2" xfId="3490" xr:uid="{00000000-0005-0000-0000-0000BC1D0000}"/>
    <cellStyle name="Total 12 2 2" xfId="4067" xr:uid="{00000000-0005-0000-0000-0000BD1D0000}"/>
    <cellStyle name="Total 12 2 3" xfId="2912" xr:uid="{00000000-0005-0000-0000-0000BE1D0000}"/>
    <cellStyle name="Total 12 2 4" xfId="4175" xr:uid="{00000000-0005-0000-0000-0000BF1D0000}"/>
    <cellStyle name="Total 12 3" xfId="3491" xr:uid="{00000000-0005-0000-0000-0000C01D0000}"/>
    <cellStyle name="Total 12 3 2" xfId="4068" xr:uid="{00000000-0005-0000-0000-0000C11D0000}"/>
    <cellStyle name="Total 12 3 3" xfId="3162" xr:uid="{00000000-0005-0000-0000-0000C21D0000}"/>
    <cellStyle name="Total 12 4" xfId="3492" xr:uid="{00000000-0005-0000-0000-0000C31D0000}"/>
    <cellStyle name="Total 12 4 2" xfId="4069" xr:uid="{00000000-0005-0000-0000-0000C41D0000}"/>
    <cellStyle name="Total 12 4 3" xfId="2374" xr:uid="{00000000-0005-0000-0000-0000C51D0000}"/>
    <cellStyle name="Total 12 5" xfId="3615" xr:uid="{00000000-0005-0000-0000-0000C61D0000}"/>
    <cellStyle name="Total 12 5 2" xfId="4269" xr:uid="{00000000-0005-0000-0000-0000C71D0000}"/>
    <cellStyle name="Total 12 5 3" xfId="4322" xr:uid="{00000000-0005-0000-0000-0000C81D0000}"/>
    <cellStyle name="Total 13" xfId="2382" xr:uid="{00000000-0005-0000-0000-0000C91D0000}"/>
    <cellStyle name="Total 13 2" xfId="3493" xr:uid="{00000000-0005-0000-0000-0000CA1D0000}"/>
    <cellStyle name="Total 13 2 2" xfId="4070" xr:uid="{00000000-0005-0000-0000-0000CB1D0000}"/>
    <cellStyle name="Total 13 2 3" xfId="2477" xr:uid="{00000000-0005-0000-0000-0000CC1D0000}"/>
    <cellStyle name="Total 13 2 4" xfId="3999" xr:uid="{00000000-0005-0000-0000-0000CD1D0000}"/>
    <cellStyle name="Total 13 3" xfId="3494" xr:uid="{00000000-0005-0000-0000-0000CE1D0000}"/>
    <cellStyle name="Total 13 3 2" xfId="4071" xr:uid="{00000000-0005-0000-0000-0000CF1D0000}"/>
    <cellStyle name="Total 13 3 3" xfId="2804" xr:uid="{00000000-0005-0000-0000-0000D01D0000}"/>
    <cellStyle name="Total 13 4" xfId="3495" xr:uid="{00000000-0005-0000-0000-0000D11D0000}"/>
    <cellStyle name="Total 13 4 2" xfId="4072" xr:uid="{00000000-0005-0000-0000-0000D21D0000}"/>
    <cellStyle name="Total 13 4 3" xfId="3242" xr:uid="{00000000-0005-0000-0000-0000D31D0000}"/>
    <cellStyle name="Total 13 5" xfId="3616" xr:uid="{00000000-0005-0000-0000-0000D41D0000}"/>
    <cellStyle name="Total 13 5 2" xfId="4270" xr:uid="{00000000-0005-0000-0000-0000D51D0000}"/>
    <cellStyle name="Total 13 5 3" xfId="4323" xr:uid="{00000000-0005-0000-0000-0000D61D0000}"/>
    <cellStyle name="Total 14" xfId="1938" xr:uid="{00000000-0005-0000-0000-0000D71D0000}"/>
    <cellStyle name="Total 14 2" xfId="3496" xr:uid="{00000000-0005-0000-0000-0000D81D0000}"/>
    <cellStyle name="Total 14 2 2" xfId="4073" xr:uid="{00000000-0005-0000-0000-0000D91D0000}"/>
    <cellStyle name="Total 14 2 3" xfId="4285" xr:uid="{00000000-0005-0000-0000-0000DA1D0000}"/>
    <cellStyle name="Total 14 2 4" xfId="4176" xr:uid="{00000000-0005-0000-0000-0000DB1D0000}"/>
    <cellStyle name="Total 14 3" xfId="3497" xr:uid="{00000000-0005-0000-0000-0000DC1D0000}"/>
    <cellStyle name="Total 14 3 2" xfId="4074" xr:uid="{00000000-0005-0000-0000-0000DD1D0000}"/>
    <cellStyle name="Total 14 3 3" xfId="4284" xr:uid="{00000000-0005-0000-0000-0000DE1D0000}"/>
    <cellStyle name="Total 14 4" xfId="3498" xr:uid="{00000000-0005-0000-0000-0000DF1D0000}"/>
    <cellStyle name="Total 14 4 2" xfId="4075" xr:uid="{00000000-0005-0000-0000-0000E01D0000}"/>
    <cellStyle name="Total 14 4 3" xfId="4283" xr:uid="{00000000-0005-0000-0000-0000E11D0000}"/>
    <cellStyle name="Total 14 5" xfId="3617" xr:uid="{00000000-0005-0000-0000-0000E21D0000}"/>
    <cellStyle name="Total 14 5 2" xfId="4271" xr:uid="{00000000-0005-0000-0000-0000E31D0000}"/>
    <cellStyle name="Total 14 5 3" xfId="4324" xr:uid="{00000000-0005-0000-0000-0000E41D0000}"/>
    <cellStyle name="Total 15" xfId="3499" xr:uid="{00000000-0005-0000-0000-0000E51D0000}"/>
    <cellStyle name="Total 15 2" xfId="4076" xr:uid="{00000000-0005-0000-0000-0000E61D0000}"/>
    <cellStyle name="Total 15 3" xfId="4282" xr:uid="{00000000-0005-0000-0000-0000E71D0000}"/>
    <cellStyle name="Total 15 4" xfId="4172" xr:uid="{00000000-0005-0000-0000-0000E81D0000}"/>
    <cellStyle name="Total 16" xfId="3500" xr:uid="{00000000-0005-0000-0000-0000E91D0000}"/>
    <cellStyle name="Total 16 2" xfId="4077" xr:uid="{00000000-0005-0000-0000-0000EA1D0000}"/>
    <cellStyle name="Total 16 3" xfId="4281" xr:uid="{00000000-0005-0000-0000-0000EB1D0000}"/>
    <cellStyle name="Total 16 4" xfId="4663" xr:uid="{00000000-0005-0000-0000-0000EC1D0000}"/>
    <cellStyle name="Total 17" xfId="3501" xr:uid="{00000000-0005-0000-0000-0000ED1D0000}"/>
    <cellStyle name="Total 17 2" xfId="4078" xr:uid="{00000000-0005-0000-0000-0000EE1D0000}"/>
    <cellStyle name="Total 17 3" xfId="4280" xr:uid="{00000000-0005-0000-0000-0000EF1D0000}"/>
    <cellStyle name="Total 18" xfId="3612" xr:uid="{00000000-0005-0000-0000-0000F01D0000}"/>
    <cellStyle name="Total 18 2" xfId="4266" xr:uid="{00000000-0005-0000-0000-0000F11D0000}"/>
    <cellStyle name="Total 18 3" xfId="4319" xr:uid="{00000000-0005-0000-0000-0000F21D0000}"/>
    <cellStyle name="Total 2" xfId="847" xr:uid="{00000000-0005-0000-0000-0000F31D0000}"/>
    <cellStyle name="Total 2 2" xfId="2909" xr:uid="{00000000-0005-0000-0000-0000F41D0000}"/>
    <cellStyle name="Total 2 2 2" xfId="3502" xr:uid="{00000000-0005-0000-0000-0000F51D0000}"/>
    <cellStyle name="Total 2 2 2 2" xfId="4079" xr:uid="{00000000-0005-0000-0000-0000F61D0000}"/>
    <cellStyle name="Total 2 2 2 3" xfId="4119" xr:uid="{00000000-0005-0000-0000-0000F71D0000}"/>
    <cellStyle name="Total 2 2 2 4" xfId="1945" xr:uid="{00000000-0005-0000-0000-0000F81D0000}"/>
    <cellStyle name="Total 2 2 2 5" xfId="6330" xr:uid="{00000000-0005-0000-0000-0000F91D0000}"/>
    <cellStyle name="Total 2 2 3" xfId="3503" xr:uid="{00000000-0005-0000-0000-0000FA1D0000}"/>
    <cellStyle name="Total 2 2 3 2" xfId="4080" xr:uid="{00000000-0005-0000-0000-0000FB1D0000}"/>
    <cellStyle name="Total 2 2 3 3" xfId="2000" xr:uid="{00000000-0005-0000-0000-0000FC1D0000}"/>
    <cellStyle name="Total 2 2 4" xfId="3504" xr:uid="{00000000-0005-0000-0000-0000FD1D0000}"/>
    <cellStyle name="Total 2 2 4 2" xfId="4081" xr:uid="{00000000-0005-0000-0000-0000FE1D0000}"/>
    <cellStyle name="Total 2 2 4 3" xfId="4118" xr:uid="{00000000-0005-0000-0000-0000FF1D0000}"/>
    <cellStyle name="Total 2 2 5" xfId="3618" xr:uid="{00000000-0005-0000-0000-0000001E0000}"/>
    <cellStyle name="Total 2 2 5 2" xfId="4272" xr:uid="{00000000-0005-0000-0000-0000011E0000}"/>
    <cellStyle name="Total 2 2 5 3" xfId="4325" xr:uid="{00000000-0005-0000-0000-0000021E0000}"/>
    <cellStyle name="Total 2 2 6" xfId="5958" xr:uid="{00000000-0005-0000-0000-0000031E0000}"/>
    <cellStyle name="Total 2 2 7" xfId="6622" xr:uid="{00000000-0005-0000-0000-0000041E0000}"/>
    <cellStyle name="Total 2 3" xfId="3505" xr:uid="{00000000-0005-0000-0000-0000051E0000}"/>
    <cellStyle name="Total 2 3 2" xfId="4082" xr:uid="{00000000-0005-0000-0000-0000061E0000}"/>
    <cellStyle name="Total 2 3 3" xfId="1987" xr:uid="{00000000-0005-0000-0000-0000071E0000}"/>
    <cellStyle name="Total 2 3 4" xfId="1862" xr:uid="{00000000-0005-0000-0000-0000081E0000}"/>
    <cellStyle name="Total 2 3 5" xfId="6384" xr:uid="{00000000-0005-0000-0000-0000091E0000}"/>
    <cellStyle name="Total 2 4" xfId="3506" xr:uid="{00000000-0005-0000-0000-00000A1E0000}"/>
    <cellStyle name="Total 2 4 2" xfId="4083" xr:uid="{00000000-0005-0000-0000-00000B1E0000}"/>
    <cellStyle name="Total 2 4 3" xfId="4117" xr:uid="{00000000-0005-0000-0000-00000C1E0000}"/>
    <cellStyle name="Total 2 5" xfId="3507" xr:uid="{00000000-0005-0000-0000-00000D1E0000}"/>
    <cellStyle name="Total 2 5 2" xfId="4084" xr:uid="{00000000-0005-0000-0000-00000E1E0000}"/>
    <cellStyle name="Total 2 5 3" xfId="2805" xr:uid="{00000000-0005-0000-0000-00000F1E0000}"/>
    <cellStyle name="Total 2 6" xfId="3508" xr:uid="{00000000-0005-0000-0000-0000101E0000}"/>
    <cellStyle name="Total 2 6 2" xfId="4085" xr:uid="{00000000-0005-0000-0000-0000111E0000}"/>
    <cellStyle name="Total 2 6 3" xfId="4116" xr:uid="{00000000-0005-0000-0000-0000121E0000}"/>
    <cellStyle name="Total 2 7" xfId="3544" xr:uid="{00000000-0005-0000-0000-0000131E0000}"/>
    <cellStyle name="Total 2 7 2" xfId="4198" xr:uid="{00000000-0005-0000-0000-0000141E0000}"/>
    <cellStyle name="Total 2 7 3" xfId="3779" xr:uid="{00000000-0005-0000-0000-0000151E0000}"/>
    <cellStyle name="Total 2 8" xfId="5878" xr:uid="{00000000-0005-0000-0000-0000161E0000}"/>
    <cellStyle name="Total 3" xfId="848" xr:uid="{00000000-0005-0000-0000-0000171E0000}"/>
    <cellStyle name="Total 3 2" xfId="3509" xr:uid="{00000000-0005-0000-0000-0000181E0000}"/>
    <cellStyle name="Total 3 2 2" xfId="4086" xr:uid="{00000000-0005-0000-0000-0000191E0000}"/>
    <cellStyle name="Total 3 2 3" xfId="3072" xr:uid="{00000000-0005-0000-0000-00001A1E0000}"/>
    <cellStyle name="Total 3 2 4" xfId="2553" xr:uid="{00000000-0005-0000-0000-00001B1E0000}"/>
    <cellStyle name="Total 3 2 5" xfId="6623" xr:uid="{00000000-0005-0000-0000-00001C1E0000}"/>
    <cellStyle name="Total 3 3" xfId="3510" xr:uid="{00000000-0005-0000-0000-00001D1E0000}"/>
    <cellStyle name="Total 3 3 2" xfId="4087" xr:uid="{00000000-0005-0000-0000-00001E1E0000}"/>
    <cellStyle name="Total 3 3 3" xfId="3012" xr:uid="{00000000-0005-0000-0000-00001F1E0000}"/>
    <cellStyle name="Total 3 3 4" xfId="4532" xr:uid="{00000000-0005-0000-0000-0000201E0000}"/>
    <cellStyle name="Total 3 4" xfId="3511" xr:uid="{00000000-0005-0000-0000-0000211E0000}"/>
    <cellStyle name="Total 3 4 2" xfId="4088" xr:uid="{00000000-0005-0000-0000-0000221E0000}"/>
    <cellStyle name="Total 3 4 3" xfId="2812" xr:uid="{00000000-0005-0000-0000-0000231E0000}"/>
    <cellStyle name="Total 3 5" xfId="3619" xr:uid="{00000000-0005-0000-0000-0000241E0000}"/>
    <cellStyle name="Total 3 5 2" xfId="4273" xr:uid="{00000000-0005-0000-0000-0000251E0000}"/>
    <cellStyle name="Total 3 5 3" xfId="4326" xr:uid="{00000000-0005-0000-0000-0000261E0000}"/>
    <cellStyle name="Total 3 6" xfId="3241" xr:uid="{00000000-0005-0000-0000-0000271E0000}"/>
    <cellStyle name="Total 3 7" xfId="5879" xr:uid="{00000000-0005-0000-0000-0000281E0000}"/>
    <cellStyle name="Total 4" xfId="1112" xr:uid="{00000000-0005-0000-0000-0000291E0000}"/>
    <cellStyle name="Total 4 2" xfId="3512" xr:uid="{00000000-0005-0000-0000-00002A1E0000}"/>
    <cellStyle name="Total 4 2 2" xfId="4089" xr:uid="{00000000-0005-0000-0000-00002B1E0000}"/>
    <cellStyle name="Total 4 2 3" xfId="4044" xr:uid="{00000000-0005-0000-0000-00002C1E0000}"/>
    <cellStyle name="Total 4 2 4" xfId="4186" xr:uid="{00000000-0005-0000-0000-00002D1E0000}"/>
    <cellStyle name="Total 4 2 5" xfId="6624" xr:uid="{00000000-0005-0000-0000-00002E1E0000}"/>
    <cellStyle name="Total 4 3" xfId="3513" xr:uid="{00000000-0005-0000-0000-00002F1E0000}"/>
    <cellStyle name="Total 4 3 2" xfId="4090" xr:uid="{00000000-0005-0000-0000-0000301E0000}"/>
    <cellStyle name="Total 4 3 3" xfId="4115" xr:uid="{00000000-0005-0000-0000-0000311E0000}"/>
    <cellStyle name="Total 4 3 4" xfId="4609" xr:uid="{00000000-0005-0000-0000-0000321E0000}"/>
    <cellStyle name="Total 4 4" xfId="3514" xr:uid="{00000000-0005-0000-0000-0000331E0000}"/>
    <cellStyle name="Total 4 4 2" xfId="4091" xr:uid="{00000000-0005-0000-0000-0000341E0000}"/>
    <cellStyle name="Total 4 4 3" xfId="4113" xr:uid="{00000000-0005-0000-0000-0000351E0000}"/>
    <cellStyle name="Total 4 5" xfId="3620" xr:uid="{00000000-0005-0000-0000-0000361E0000}"/>
    <cellStyle name="Total 4 5 2" xfId="4274" xr:uid="{00000000-0005-0000-0000-0000371E0000}"/>
    <cellStyle name="Total 4 5 3" xfId="4327" xr:uid="{00000000-0005-0000-0000-0000381E0000}"/>
    <cellStyle name="Total 4 6" xfId="3222" xr:uid="{00000000-0005-0000-0000-0000391E0000}"/>
    <cellStyle name="Total 5" xfId="2456" xr:uid="{00000000-0005-0000-0000-00003A1E0000}"/>
    <cellStyle name="Total 5 2" xfId="3515" xr:uid="{00000000-0005-0000-0000-00003B1E0000}"/>
    <cellStyle name="Total 5 2 2" xfId="4092" xr:uid="{00000000-0005-0000-0000-00003C1E0000}"/>
    <cellStyle name="Total 5 2 3" xfId="3699" xr:uid="{00000000-0005-0000-0000-00003D1E0000}"/>
    <cellStyle name="Total 5 2 4" xfId="4177" xr:uid="{00000000-0005-0000-0000-00003E1E0000}"/>
    <cellStyle name="Total 5 3" xfId="3516" xr:uid="{00000000-0005-0000-0000-00003F1E0000}"/>
    <cellStyle name="Total 5 3 2" xfId="4093" xr:uid="{00000000-0005-0000-0000-0000401E0000}"/>
    <cellStyle name="Total 5 3 3" xfId="3698" xr:uid="{00000000-0005-0000-0000-0000411E0000}"/>
    <cellStyle name="Total 5 4" xfId="3517" xr:uid="{00000000-0005-0000-0000-0000421E0000}"/>
    <cellStyle name="Total 5 4 2" xfId="4094" xr:uid="{00000000-0005-0000-0000-0000431E0000}"/>
    <cellStyle name="Total 5 4 3" xfId="4057" xr:uid="{00000000-0005-0000-0000-0000441E0000}"/>
    <cellStyle name="Total 5 5" xfId="3621" xr:uid="{00000000-0005-0000-0000-0000451E0000}"/>
    <cellStyle name="Total 5 5 2" xfId="4275" xr:uid="{00000000-0005-0000-0000-0000461E0000}"/>
    <cellStyle name="Total 5 5 3" xfId="4328" xr:uid="{00000000-0005-0000-0000-0000471E0000}"/>
    <cellStyle name="Total 6" xfId="2344" xr:uid="{00000000-0005-0000-0000-0000481E0000}"/>
    <cellStyle name="Total 6 2" xfId="3518" xr:uid="{00000000-0005-0000-0000-0000491E0000}"/>
    <cellStyle name="Total 6 2 2" xfId="4095" xr:uid="{00000000-0005-0000-0000-00004A1E0000}"/>
    <cellStyle name="Total 6 2 3" xfId="4056" xr:uid="{00000000-0005-0000-0000-00004B1E0000}"/>
    <cellStyle name="Total 6 2 4" xfId="4178" xr:uid="{00000000-0005-0000-0000-00004C1E0000}"/>
    <cellStyle name="Total 6 3" xfId="3519" xr:uid="{00000000-0005-0000-0000-00004D1E0000}"/>
    <cellStyle name="Total 6 3 2" xfId="4096" xr:uid="{00000000-0005-0000-0000-00004E1E0000}"/>
    <cellStyle name="Total 6 3 3" xfId="4055" xr:uid="{00000000-0005-0000-0000-00004F1E0000}"/>
    <cellStyle name="Total 6 4" xfId="3520" xr:uid="{00000000-0005-0000-0000-0000501E0000}"/>
    <cellStyle name="Total 6 4 2" xfId="4097" xr:uid="{00000000-0005-0000-0000-0000511E0000}"/>
    <cellStyle name="Total 6 4 3" xfId="2035" xr:uid="{00000000-0005-0000-0000-0000521E0000}"/>
    <cellStyle name="Total 6 5" xfId="3622" xr:uid="{00000000-0005-0000-0000-0000531E0000}"/>
    <cellStyle name="Total 6 5 2" xfId="4276" xr:uid="{00000000-0005-0000-0000-0000541E0000}"/>
    <cellStyle name="Total 6 5 3" xfId="4329" xr:uid="{00000000-0005-0000-0000-0000551E0000}"/>
    <cellStyle name="Total 7" xfId="3223" xr:uid="{00000000-0005-0000-0000-0000561E0000}"/>
    <cellStyle name="Total 7 2" xfId="3521" xr:uid="{00000000-0005-0000-0000-0000571E0000}"/>
    <cellStyle name="Total 7 2 2" xfId="4098" xr:uid="{00000000-0005-0000-0000-0000581E0000}"/>
    <cellStyle name="Total 7 2 3" xfId="3264" xr:uid="{00000000-0005-0000-0000-0000591E0000}"/>
    <cellStyle name="Total 7 2 4" xfId="4179" xr:uid="{00000000-0005-0000-0000-00005A1E0000}"/>
    <cellStyle name="Total 7 3" xfId="3522" xr:uid="{00000000-0005-0000-0000-00005B1E0000}"/>
    <cellStyle name="Total 7 3 2" xfId="4099" xr:uid="{00000000-0005-0000-0000-00005C1E0000}"/>
    <cellStyle name="Total 7 3 3" xfId="3174" xr:uid="{00000000-0005-0000-0000-00005D1E0000}"/>
    <cellStyle name="Total 7 4" xfId="3523" xr:uid="{00000000-0005-0000-0000-00005E1E0000}"/>
    <cellStyle name="Total 7 4 2" xfId="4100" xr:uid="{00000000-0005-0000-0000-00005F1E0000}"/>
    <cellStyle name="Total 7 4 3" xfId="3121" xr:uid="{00000000-0005-0000-0000-0000601E0000}"/>
    <cellStyle name="Total 7 5" xfId="3623" xr:uid="{00000000-0005-0000-0000-0000611E0000}"/>
    <cellStyle name="Total 7 5 2" xfId="4277" xr:uid="{00000000-0005-0000-0000-0000621E0000}"/>
    <cellStyle name="Total 7 5 3" xfId="4330" xr:uid="{00000000-0005-0000-0000-0000631E0000}"/>
    <cellStyle name="Total 8" xfId="2820" xr:uid="{00000000-0005-0000-0000-0000641E0000}"/>
    <cellStyle name="Total 8 2" xfId="3524" xr:uid="{00000000-0005-0000-0000-0000651E0000}"/>
    <cellStyle name="Total 8 2 2" xfId="4101" xr:uid="{00000000-0005-0000-0000-0000661E0000}"/>
    <cellStyle name="Total 8 2 3" xfId="4107" xr:uid="{00000000-0005-0000-0000-0000671E0000}"/>
    <cellStyle name="Total 8 2 4" xfId="4000" xr:uid="{00000000-0005-0000-0000-0000681E0000}"/>
    <cellStyle name="Total 8 3" xfId="3525" xr:uid="{00000000-0005-0000-0000-0000691E0000}"/>
    <cellStyle name="Total 8 3 2" xfId="4102" xr:uid="{00000000-0005-0000-0000-00006A1E0000}"/>
    <cellStyle name="Total 8 3 3" xfId="2533" xr:uid="{00000000-0005-0000-0000-00006B1E0000}"/>
    <cellStyle name="Total 8 4" xfId="3526" xr:uid="{00000000-0005-0000-0000-00006C1E0000}"/>
    <cellStyle name="Total 8 4 2" xfId="4103" xr:uid="{00000000-0005-0000-0000-00006D1E0000}"/>
    <cellStyle name="Total 8 4 3" xfId="3254" xr:uid="{00000000-0005-0000-0000-00006E1E0000}"/>
    <cellStyle name="Total 8 5" xfId="3624" xr:uid="{00000000-0005-0000-0000-00006F1E0000}"/>
    <cellStyle name="Total 8 5 2" xfId="4278" xr:uid="{00000000-0005-0000-0000-0000701E0000}"/>
    <cellStyle name="Total 8 5 3" xfId="4331" xr:uid="{00000000-0005-0000-0000-0000711E0000}"/>
    <cellStyle name="Total 9" xfId="2898" xr:uid="{00000000-0005-0000-0000-0000721E0000}"/>
    <cellStyle name="Total 9 2" xfId="3527" xr:uid="{00000000-0005-0000-0000-0000731E0000}"/>
    <cellStyle name="Total 9 2 2" xfId="4104" xr:uid="{00000000-0005-0000-0000-0000741E0000}"/>
    <cellStyle name="Total 9 2 3" xfId="4054" xr:uid="{00000000-0005-0000-0000-0000751E0000}"/>
    <cellStyle name="Total 9 2 4" xfId="3008" xr:uid="{00000000-0005-0000-0000-0000761E0000}"/>
    <cellStyle name="Total 9 3" xfId="3528" xr:uid="{00000000-0005-0000-0000-0000771E0000}"/>
    <cellStyle name="Total 9 3 2" xfId="4105" xr:uid="{00000000-0005-0000-0000-0000781E0000}"/>
    <cellStyle name="Total 9 3 3" xfId="2383" xr:uid="{00000000-0005-0000-0000-0000791E0000}"/>
    <cellStyle name="Total 9 4" xfId="3529" xr:uid="{00000000-0005-0000-0000-00007A1E0000}"/>
    <cellStyle name="Total 9 4 2" xfId="4106" xr:uid="{00000000-0005-0000-0000-00007B1E0000}"/>
    <cellStyle name="Total 9 4 3" xfId="3060" xr:uid="{00000000-0005-0000-0000-00007C1E0000}"/>
    <cellStyle name="Total 9 5" xfId="3625" xr:uid="{00000000-0005-0000-0000-00007D1E0000}"/>
    <cellStyle name="Total 9 5 2" xfId="4279" xr:uid="{00000000-0005-0000-0000-00007E1E0000}"/>
    <cellStyle name="Total 9 5 3" xfId="4332" xr:uid="{00000000-0005-0000-0000-00007F1E0000}"/>
    <cellStyle name="Total_BURE COMMERCE" xfId="1897" xr:uid="{00000000-0005-0000-0000-0000801E0000}"/>
    <cellStyle name="Totale" xfId="849" xr:uid="{00000000-0005-0000-0000-0000811E0000}"/>
    <cellStyle name="Totale 2" xfId="4314" xr:uid="{00000000-0005-0000-0000-0000821E0000}"/>
    <cellStyle name="Totale 3" xfId="4335" xr:uid="{00000000-0005-0000-0000-0000831E0000}"/>
    <cellStyle name="Totale 4" xfId="4533" xr:uid="{00000000-0005-0000-0000-0000841E0000}"/>
    <cellStyle name="Totale 5" xfId="3688" xr:uid="{00000000-0005-0000-0000-0000851E0000}"/>
    <cellStyle name="TRO©KOVNIK" xfId="3273" xr:uid="{00000000-0005-0000-0000-0000861E0000}"/>
    <cellStyle name="Troškovnik" xfId="360" xr:uid="{00000000-0005-0000-0000-0000871E0000}"/>
    <cellStyle name="Ukupni zbroj 1" xfId="5705" xr:uid="{00000000-0005-0000-0000-0000881E0000}"/>
    <cellStyle name="Ukupni zbroj 10" xfId="5706" xr:uid="{00000000-0005-0000-0000-0000891E0000}"/>
    <cellStyle name="Ukupni zbroj 11" xfId="5707" xr:uid="{00000000-0005-0000-0000-00008A1E0000}"/>
    <cellStyle name="Ukupni zbroj 12" xfId="5708" xr:uid="{00000000-0005-0000-0000-00008B1E0000}"/>
    <cellStyle name="Ukupni zbroj 13" xfId="5709" xr:uid="{00000000-0005-0000-0000-00008C1E0000}"/>
    <cellStyle name="Ukupni zbroj 14" xfId="5710" xr:uid="{00000000-0005-0000-0000-00008D1E0000}"/>
    <cellStyle name="Ukupni zbroj 15" xfId="5711" xr:uid="{00000000-0005-0000-0000-00008E1E0000}"/>
    <cellStyle name="Ukupni zbroj 16" xfId="5712" xr:uid="{00000000-0005-0000-0000-00008F1E0000}"/>
    <cellStyle name="Ukupni zbroj 17" xfId="5713" xr:uid="{00000000-0005-0000-0000-0000901E0000}"/>
    <cellStyle name="Ukupni zbroj 18" xfId="5714" xr:uid="{00000000-0005-0000-0000-0000911E0000}"/>
    <cellStyle name="Ukupni zbroj 19" xfId="5715" xr:uid="{00000000-0005-0000-0000-0000921E0000}"/>
    <cellStyle name="Ukupni zbroj 2" xfId="361" xr:uid="{00000000-0005-0000-0000-0000931E0000}"/>
    <cellStyle name="Ukupni zbroj 2 2" xfId="748" xr:uid="{00000000-0005-0000-0000-0000941E0000}"/>
    <cellStyle name="Ukupni zbroj 2 2 2" xfId="4192" xr:uid="{00000000-0005-0000-0000-0000951E0000}"/>
    <cellStyle name="Ukupni zbroj 2 2 3" xfId="3188" xr:uid="{00000000-0005-0000-0000-0000961E0000}"/>
    <cellStyle name="Ukupni zbroj 2 2 4" xfId="6275" xr:uid="{00000000-0005-0000-0000-0000971E0000}"/>
    <cellStyle name="Ukupni zbroj 2 3" xfId="850" xr:uid="{00000000-0005-0000-0000-0000981E0000}"/>
    <cellStyle name="Ukupni zbroj 2 3 2" xfId="4534" xr:uid="{00000000-0005-0000-0000-0000991E0000}"/>
    <cellStyle name="Ukupni zbroj 2 3 3" xfId="3530" xr:uid="{00000000-0005-0000-0000-00009A1E0000}"/>
    <cellStyle name="Ukupni zbroj 2 4" xfId="2059" xr:uid="{00000000-0005-0000-0000-00009B1E0000}"/>
    <cellStyle name="Ukupni zbroj 2 4 2" xfId="4191" xr:uid="{00000000-0005-0000-0000-00009C1E0000}"/>
    <cellStyle name="Ukupni zbroj 2 5" xfId="4133" xr:uid="{00000000-0005-0000-0000-00009D1E0000}"/>
    <cellStyle name="Ukupni zbroj 2 6" xfId="6625" xr:uid="{00000000-0005-0000-0000-00009E1E0000}"/>
    <cellStyle name="Ukupni zbroj 20" xfId="5716" xr:uid="{00000000-0005-0000-0000-00009F1E0000}"/>
    <cellStyle name="Ukupni zbroj 21" xfId="5717" xr:uid="{00000000-0005-0000-0000-0000A01E0000}"/>
    <cellStyle name="Ukupni zbroj 3" xfId="5718" xr:uid="{00000000-0005-0000-0000-0000A11E0000}"/>
    <cellStyle name="Ukupni zbroj 4" xfId="5719" xr:uid="{00000000-0005-0000-0000-0000A21E0000}"/>
    <cellStyle name="Ukupni zbroj 5" xfId="5720" xr:uid="{00000000-0005-0000-0000-0000A31E0000}"/>
    <cellStyle name="Ukupni zbroj 6" xfId="5721" xr:uid="{00000000-0005-0000-0000-0000A41E0000}"/>
    <cellStyle name="Ukupni zbroj 7" xfId="5722" xr:uid="{00000000-0005-0000-0000-0000A51E0000}"/>
    <cellStyle name="Ukupni zbroj 8" xfId="5723" xr:uid="{00000000-0005-0000-0000-0000A61E0000}"/>
    <cellStyle name="Ukupni zbroj 9" xfId="5724" xr:uid="{00000000-0005-0000-0000-0000A71E0000}"/>
    <cellStyle name="Ukupno" xfId="362" xr:uid="{00000000-0005-0000-0000-0000A81E0000}"/>
    <cellStyle name="Ukupno 10" xfId="7882" xr:uid="{00000000-0005-0000-0000-0000A91E0000}"/>
    <cellStyle name="Ukupno 11" xfId="6784" xr:uid="{00000000-0005-0000-0000-0000AA1E0000}"/>
    <cellStyle name="UKUPNO 2" xfId="3531" xr:uid="{00000000-0005-0000-0000-0000AB1E0000}"/>
    <cellStyle name="Ukupno 3" xfId="3532" xr:uid="{00000000-0005-0000-0000-0000AC1E0000}"/>
    <cellStyle name="Ukupno 3 2" xfId="7889" xr:uid="{00000000-0005-0000-0000-0000AD1E0000}"/>
    <cellStyle name="Ukupno 3 3" xfId="7508" xr:uid="{00000000-0005-0000-0000-0000AE1E0000}"/>
    <cellStyle name="Ukupno 4" xfId="2447" xr:uid="{00000000-0005-0000-0000-0000AF1E0000}"/>
    <cellStyle name="Ukupno 4 2" xfId="7878" xr:uid="{00000000-0005-0000-0000-0000B01E0000}"/>
    <cellStyle name="Ukupno 4 3" xfId="7501" xr:uid="{00000000-0005-0000-0000-0000B11E0000}"/>
    <cellStyle name="UKUPNO 5" xfId="2830" xr:uid="{00000000-0005-0000-0000-0000B21E0000}"/>
    <cellStyle name="Ukupno 6" xfId="6674" xr:uid="{00000000-0005-0000-0000-0000B31E0000}"/>
    <cellStyle name="Ukupno 7" xfId="7619" xr:uid="{00000000-0005-0000-0000-0000B41E0000}"/>
    <cellStyle name="Ukupno 8" xfId="7943" xr:uid="{00000000-0005-0000-0000-0000B51E0000}"/>
    <cellStyle name="Ukupno 9" xfId="7944" xr:uid="{00000000-0005-0000-0000-0000B61E0000}"/>
    <cellStyle name="Unos 1" xfId="5725" xr:uid="{00000000-0005-0000-0000-0000B71E0000}"/>
    <cellStyle name="Unos 10" xfId="5726" xr:uid="{00000000-0005-0000-0000-0000B81E0000}"/>
    <cellStyle name="Unos 11" xfId="5727" xr:uid="{00000000-0005-0000-0000-0000B91E0000}"/>
    <cellStyle name="Unos 12" xfId="5728" xr:uid="{00000000-0005-0000-0000-0000BA1E0000}"/>
    <cellStyle name="Unos 13" xfId="5729" xr:uid="{00000000-0005-0000-0000-0000BB1E0000}"/>
    <cellStyle name="Unos 14" xfId="5730" xr:uid="{00000000-0005-0000-0000-0000BC1E0000}"/>
    <cellStyle name="Unos 15" xfId="5731" xr:uid="{00000000-0005-0000-0000-0000BD1E0000}"/>
    <cellStyle name="Unos 16" xfId="5732" xr:uid="{00000000-0005-0000-0000-0000BE1E0000}"/>
    <cellStyle name="Unos 17" xfId="5733" xr:uid="{00000000-0005-0000-0000-0000BF1E0000}"/>
    <cellStyle name="Unos 18" xfId="5734" xr:uid="{00000000-0005-0000-0000-0000C01E0000}"/>
    <cellStyle name="Unos 19" xfId="5735" xr:uid="{00000000-0005-0000-0000-0000C11E0000}"/>
    <cellStyle name="Unos 2" xfId="363" xr:uid="{00000000-0005-0000-0000-0000C21E0000}"/>
    <cellStyle name="Unos 2 2" xfId="750" xr:uid="{00000000-0005-0000-0000-0000C31E0000}"/>
    <cellStyle name="Unos 2 2 2" xfId="6277" xr:uid="{00000000-0005-0000-0000-0000C41E0000}"/>
    <cellStyle name="Unos 2 3" xfId="851" xr:uid="{00000000-0005-0000-0000-0000C51E0000}"/>
    <cellStyle name="Unos 2 3 2" xfId="4535" xr:uid="{00000000-0005-0000-0000-0000C61E0000}"/>
    <cellStyle name="Unos 2 3 3" xfId="3533" xr:uid="{00000000-0005-0000-0000-0000C71E0000}"/>
    <cellStyle name="Unos 2 4" xfId="2061" xr:uid="{00000000-0005-0000-0000-0000C81E0000}"/>
    <cellStyle name="Unos 2 5" xfId="6276" xr:uid="{00000000-0005-0000-0000-0000C91E0000}"/>
    <cellStyle name="Unos 2 6" xfId="6626" xr:uid="{00000000-0005-0000-0000-0000CA1E0000}"/>
    <cellStyle name="Unos 20" xfId="5736" xr:uid="{00000000-0005-0000-0000-0000CB1E0000}"/>
    <cellStyle name="Unos 21" xfId="5737" xr:uid="{00000000-0005-0000-0000-0000CC1E0000}"/>
    <cellStyle name="Unos 3" xfId="5738" xr:uid="{00000000-0005-0000-0000-0000CD1E0000}"/>
    <cellStyle name="Unos 4" xfId="5739" xr:uid="{00000000-0005-0000-0000-0000CE1E0000}"/>
    <cellStyle name="Unos 5" xfId="5740" xr:uid="{00000000-0005-0000-0000-0000CF1E0000}"/>
    <cellStyle name="Unos 6" xfId="5741" xr:uid="{00000000-0005-0000-0000-0000D01E0000}"/>
    <cellStyle name="Unos 7" xfId="5742" xr:uid="{00000000-0005-0000-0000-0000D11E0000}"/>
    <cellStyle name="Unos 8" xfId="5743" xr:uid="{00000000-0005-0000-0000-0000D21E0000}"/>
    <cellStyle name="Unos 9" xfId="5744" xr:uid="{00000000-0005-0000-0000-0000D31E0000}"/>
    <cellStyle name="Untitled2" xfId="2607" xr:uid="{00000000-0005-0000-0000-0000D41E0000}"/>
    <cellStyle name="Untitled4" xfId="1861" xr:uid="{00000000-0005-0000-0000-0000D51E0000}"/>
    <cellStyle name="Untitled7" xfId="1957" xr:uid="{00000000-0005-0000-0000-0000D61E0000}"/>
    <cellStyle name="Valore non valido" xfId="852" xr:uid="{00000000-0005-0000-0000-0000D71E0000}"/>
    <cellStyle name="Valore non valido 2" xfId="4536" xr:uid="{00000000-0005-0000-0000-0000D81E0000}"/>
    <cellStyle name="Valore non valido 3" xfId="3689" xr:uid="{00000000-0005-0000-0000-0000D91E0000}"/>
    <cellStyle name="Valore valido" xfId="853" xr:uid="{00000000-0005-0000-0000-0000DA1E0000}"/>
    <cellStyle name="Valore valido 2" xfId="4537" xr:uid="{00000000-0005-0000-0000-0000DB1E0000}"/>
    <cellStyle name="Valore valido 3" xfId="3690" xr:uid="{00000000-0005-0000-0000-0000DC1E0000}"/>
    <cellStyle name="Valuta" xfId="7994" builtinId="4"/>
    <cellStyle name="Valuta 2" xfId="364" xr:uid="{00000000-0005-0000-0000-0000DD1E0000}"/>
    <cellStyle name="Valuta 2 2" xfId="365" xr:uid="{00000000-0005-0000-0000-0000DE1E0000}"/>
    <cellStyle name="Valuta 2 2 2" xfId="854" xr:uid="{00000000-0005-0000-0000-0000DF1E0000}"/>
    <cellStyle name="Valuta 2 2 2 2" xfId="6278" xr:uid="{00000000-0005-0000-0000-0000E01E0000}"/>
    <cellStyle name="Valuta 2 2 3" xfId="3691" xr:uid="{00000000-0005-0000-0000-0000E11E0000}"/>
    <cellStyle name="Valuta 2 3" xfId="6279" xr:uid="{00000000-0005-0000-0000-0000E21E0000}"/>
    <cellStyle name="Valuta 2 3 2" xfId="6280" xr:uid="{00000000-0005-0000-0000-0000E31E0000}"/>
    <cellStyle name="Valuta 2 4" xfId="5880" xr:uid="{00000000-0005-0000-0000-0000E41E0000}"/>
    <cellStyle name="Valuta 3" xfId="366" xr:uid="{00000000-0005-0000-0000-0000E51E0000}"/>
    <cellStyle name="Valuta 3 2" xfId="367" xr:uid="{00000000-0005-0000-0000-0000E61E0000}"/>
    <cellStyle name="Vérification" xfId="1756" xr:uid="{00000000-0005-0000-0000-0000E71E0000}"/>
    <cellStyle name="vladica3" xfId="855" xr:uid="{00000000-0005-0000-0000-0000E81E0000}"/>
    <cellStyle name="Walutowy [0]_Cennik_A" xfId="1757" xr:uid="{00000000-0005-0000-0000-0000E91E0000}"/>
    <cellStyle name="Walutowy_Cennik_A" xfId="1758" xr:uid="{00000000-0005-0000-0000-0000EA1E0000}"/>
    <cellStyle name="Warning Text" xfId="465" xr:uid="{00000000-0005-0000-0000-0000EB1E0000}"/>
    <cellStyle name="Warning Text 1" xfId="5745" xr:uid="{00000000-0005-0000-0000-0000EC1E0000}"/>
    <cellStyle name="Warning Text 1 2" xfId="5746" xr:uid="{00000000-0005-0000-0000-0000ED1E0000}"/>
    <cellStyle name="Warning Text 10" xfId="2749" xr:uid="{00000000-0005-0000-0000-0000EE1E0000}"/>
    <cellStyle name="Warning Text 11" xfId="1960" xr:uid="{00000000-0005-0000-0000-0000EF1E0000}"/>
    <cellStyle name="Warning Text 12" xfId="2818" xr:uid="{00000000-0005-0000-0000-0000F01E0000}"/>
    <cellStyle name="Warning Text 13" xfId="2403" xr:uid="{00000000-0005-0000-0000-0000F11E0000}"/>
    <cellStyle name="Warning Text 14" xfId="1948" xr:uid="{00000000-0005-0000-0000-0000F21E0000}"/>
    <cellStyle name="Warning Text 2" xfId="856" xr:uid="{00000000-0005-0000-0000-0000F31E0000}"/>
    <cellStyle name="Warning Text 2 2" xfId="3534" xr:uid="{00000000-0005-0000-0000-0000F41E0000}"/>
    <cellStyle name="Warning Text 2 2 2" xfId="4724" xr:uid="{00000000-0005-0000-0000-0000F51E0000}"/>
    <cellStyle name="Warning Text 2 2 3" xfId="5959" xr:uid="{00000000-0005-0000-0000-0000F61E0000}"/>
    <cellStyle name="Warning Text 2 2 4" xfId="6627" xr:uid="{00000000-0005-0000-0000-0000F71E0000}"/>
    <cellStyle name="Warning Text 2 3" xfId="3535" xr:uid="{00000000-0005-0000-0000-0000F81E0000}"/>
    <cellStyle name="Warning Text 2 4" xfId="2408" xr:uid="{00000000-0005-0000-0000-0000F91E0000}"/>
    <cellStyle name="Warning Text 2 4 2" xfId="4538" xr:uid="{00000000-0005-0000-0000-0000FA1E0000}"/>
    <cellStyle name="Warning Text 2 5" xfId="2943" xr:uid="{00000000-0005-0000-0000-0000FB1E0000}"/>
    <cellStyle name="Warning Text 3" xfId="857" xr:uid="{00000000-0005-0000-0000-0000FC1E0000}"/>
    <cellStyle name="Warning Text 3 2" xfId="4842" xr:uid="{00000000-0005-0000-0000-0000FD1E0000}"/>
    <cellStyle name="Warning Text 3 2 2" xfId="6628" xr:uid="{00000000-0005-0000-0000-0000FE1E0000}"/>
    <cellStyle name="Warning Text 3 3" xfId="4539" xr:uid="{00000000-0005-0000-0000-0000FF1E0000}"/>
    <cellStyle name="Warning Text 3 4" xfId="3263" xr:uid="{00000000-0005-0000-0000-0000001F0000}"/>
    <cellStyle name="Warning Text 4" xfId="3295" xr:uid="{00000000-0005-0000-0000-0000011F0000}"/>
    <cellStyle name="Warning Text 4 2" xfId="5747" xr:uid="{00000000-0005-0000-0000-0000021F0000}"/>
    <cellStyle name="Warning Text 4 3" xfId="6629" xr:uid="{00000000-0005-0000-0000-0000031F0000}"/>
    <cellStyle name="Warning Text 5" xfId="1966" xr:uid="{00000000-0005-0000-0000-0000041F0000}"/>
    <cellStyle name="Warning Text 6" xfId="2619" xr:uid="{00000000-0005-0000-0000-0000051F0000}"/>
    <cellStyle name="Warning Text 7" xfId="1920" xr:uid="{00000000-0005-0000-0000-0000061F0000}"/>
    <cellStyle name="Warning Text 8" xfId="2814" xr:uid="{00000000-0005-0000-0000-0000071F0000}"/>
    <cellStyle name="Warning Text 8 4" xfId="5748" xr:uid="{00000000-0005-0000-0000-0000081F0000}"/>
    <cellStyle name="Warning Text 9" xfId="1997" xr:uid="{00000000-0005-0000-0000-0000091F0000}"/>
    <cellStyle name="Zarez 10" xfId="1764" xr:uid="{00000000-0005-0000-0000-00000A1F0000}"/>
    <cellStyle name="Zarez 10 2" xfId="7261" xr:uid="{00000000-0005-0000-0000-00000B1F0000}"/>
    <cellStyle name="Zarez 11" xfId="7626" xr:uid="{00000000-0005-0000-0000-00000C1F0000}"/>
    <cellStyle name="Zarez 2" xfId="475" xr:uid="{00000000-0005-0000-0000-00000D1F0000}"/>
    <cellStyle name="Zarez 2 2" xfId="476" xr:uid="{00000000-0005-0000-0000-00000E1F0000}"/>
    <cellStyle name="Zarez 2 2 2" xfId="859" xr:uid="{00000000-0005-0000-0000-00000F1F0000}"/>
    <cellStyle name="Zarez 2 2 2 2" xfId="6282" xr:uid="{00000000-0005-0000-0000-0000101F0000}"/>
    <cellStyle name="Zarez 2 2 3" xfId="5881" xr:uid="{00000000-0005-0000-0000-0000111F0000}"/>
    <cellStyle name="Zarez 2 3" xfId="858" xr:uid="{00000000-0005-0000-0000-0000121F0000}"/>
    <cellStyle name="Zarez 2 3 2" xfId="5903" xr:uid="{00000000-0005-0000-0000-0000131F0000}"/>
    <cellStyle name="Zarez 2 4" xfId="4843" xr:uid="{00000000-0005-0000-0000-0000141F0000}"/>
    <cellStyle name="Zarez 2 4 2" xfId="6302" xr:uid="{00000000-0005-0000-0000-0000151F0000}"/>
    <cellStyle name="Zarez 2 4 3" xfId="6283" xr:uid="{00000000-0005-0000-0000-0000161F0000}"/>
    <cellStyle name="Zarez 2 5" xfId="4357" xr:uid="{00000000-0005-0000-0000-0000171F0000}"/>
    <cellStyle name="Zarez 2 5 2" xfId="5884" xr:uid="{00000000-0005-0000-0000-0000181F0000}"/>
    <cellStyle name="Zarez 2 6" xfId="2345" xr:uid="{00000000-0005-0000-0000-0000191F0000}"/>
    <cellStyle name="Zarez 2_TROSKOVNIK DIZALA - sa cijenama" xfId="860" xr:uid="{00000000-0005-0000-0000-00001A1F0000}"/>
    <cellStyle name="Zarez 3" xfId="861" xr:uid="{00000000-0005-0000-0000-00001B1F0000}"/>
    <cellStyle name="Zarez 3 2" xfId="4844" xr:uid="{00000000-0005-0000-0000-00001C1F0000}"/>
    <cellStyle name="Zarez 3 2 2" xfId="6114" xr:uid="{00000000-0005-0000-0000-00001D1F0000}"/>
    <cellStyle name="Zarez 3 3" xfId="4540" xr:uid="{00000000-0005-0000-0000-00001E1F0000}"/>
    <cellStyle name="Zarez 3 3 2" xfId="6113" xr:uid="{00000000-0005-0000-0000-00001F1F0000}"/>
    <cellStyle name="Zarez 3 4" xfId="1946" xr:uid="{00000000-0005-0000-0000-0000201F0000}"/>
    <cellStyle name="Zarez 3 5" xfId="5882" xr:uid="{00000000-0005-0000-0000-0000211F0000}"/>
    <cellStyle name="Zarez 4" xfId="862" xr:uid="{00000000-0005-0000-0000-0000221F0000}"/>
    <cellStyle name="Zarez 4 2" xfId="3537" xr:uid="{00000000-0005-0000-0000-0000231F0000}"/>
    <cellStyle name="Zarez 4 2 2" xfId="3916" xr:uid="{00000000-0005-0000-0000-0000241F0000}"/>
    <cellStyle name="Zarez 4 2 2 2" xfId="7906" xr:uid="{00000000-0005-0000-0000-0000251F0000}"/>
    <cellStyle name="Zarez 4 2 2 3" xfId="7525" xr:uid="{00000000-0005-0000-0000-0000261F0000}"/>
    <cellStyle name="Zarez 4 2 3" xfId="6281" xr:uid="{00000000-0005-0000-0000-0000271F0000}"/>
    <cellStyle name="Zarez 4 3" xfId="4541" xr:uid="{00000000-0005-0000-0000-0000281F0000}"/>
    <cellStyle name="Zarez 4 4" xfId="3704" xr:uid="{00000000-0005-0000-0000-0000291F0000}"/>
    <cellStyle name="Zarez 4 5" xfId="3536" xr:uid="{00000000-0005-0000-0000-00002A1F0000}"/>
    <cellStyle name="Zarez 4 6" xfId="6013" xr:uid="{00000000-0005-0000-0000-00002B1F0000}"/>
    <cellStyle name="Zarez 5" xfId="863" xr:uid="{00000000-0005-0000-0000-00002C1F0000}"/>
    <cellStyle name="Zarez 5 2" xfId="4542" xr:uid="{00000000-0005-0000-0000-00002D1F0000}"/>
    <cellStyle name="Zarez 5 3" xfId="3538" xr:uid="{00000000-0005-0000-0000-00002E1F0000}"/>
    <cellStyle name="Zarez 5 4" xfId="6296" xr:uid="{00000000-0005-0000-0000-00002F1F0000}"/>
    <cellStyle name="Zarez 6" xfId="571" xr:uid="{00000000-0005-0000-0000-0000301F0000}"/>
    <cellStyle name="Zarez 6 2" xfId="4371" xr:uid="{00000000-0005-0000-0000-0000311F0000}"/>
    <cellStyle name="Zarez 6 3" xfId="3539" xr:uid="{00000000-0005-0000-0000-0000321F0000}"/>
    <cellStyle name="Zarez 6 4" xfId="6439" xr:uid="{00000000-0005-0000-0000-0000331F0000}"/>
    <cellStyle name="Zarez 7" xfId="4726" xr:uid="{00000000-0005-0000-0000-0000341F0000}"/>
    <cellStyle name="Zarez 7 2" xfId="7936" xr:uid="{00000000-0005-0000-0000-0000351F0000}"/>
    <cellStyle name="Zarez 7 3" xfId="7554" xr:uid="{00000000-0005-0000-0000-0000361F0000}"/>
    <cellStyle name="Zarez 8" xfId="4848" xr:uid="{00000000-0005-0000-0000-0000371F0000}"/>
    <cellStyle name="Zarez 8 2" xfId="7938" xr:uid="{00000000-0005-0000-0000-0000381F0000}"/>
    <cellStyle name="Zarez 8 3" xfId="7556" xr:uid="{00000000-0005-0000-0000-0000391F0000}"/>
    <cellStyle name="Zarez 9" xfId="4851" xr:uid="{00000000-0005-0000-0000-00003A1F0000}"/>
    <cellStyle name="Zarez 9 2" xfId="7939" xr:uid="{00000000-0005-0000-0000-00003B1F0000}"/>
    <cellStyle name="Zarez 9 3" xfId="7557" xr:uid="{00000000-0005-0000-0000-00003C1F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114300</xdr:rowOff>
    </xdr:from>
    <xdr:to>
      <xdr:col>2</xdr:col>
      <xdr:colOff>358812</xdr:colOff>
      <xdr:row>3</xdr:row>
      <xdr:rowOff>114300</xdr:rowOff>
    </xdr:to>
    <xdr:pic>
      <xdr:nvPicPr>
        <xdr:cNvPr id="2" name="Picture 15" descr="Memorandum i racun Prostor EKO predlozak acad-Model">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t="2" r="29465" b="14592"/>
        <a:stretch>
          <a:fillRect/>
        </a:stretch>
      </xdr:blipFill>
      <xdr:spPr bwMode="auto">
        <a:xfrm>
          <a:off x="38100" y="114300"/>
          <a:ext cx="4395507" cy="4000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447675</xdr:colOff>
      <xdr:row>0</xdr:row>
      <xdr:rowOff>114300</xdr:rowOff>
    </xdr:from>
    <xdr:to>
      <xdr:col>3</xdr:col>
      <xdr:colOff>113739</xdr:colOff>
      <xdr:row>3</xdr:row>
      <xdr:rowOff>114300</xdr:rowOff>
    </xdr:to>
    <xdr:pic>
      <xdr:nvPicPr>
        <xdr:cNvPr id="1039" name="Picture 15" descr="Memorandum i racun Prostor EKO predlozak acad-Model">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t="2" r="29465" b="14592"/>
        <a:stretch>
          <a:fillRect/>
        </a:stretch>
      </xdr:blipFill>
      <xdr:spPr bwMode="auto">
        <a:xfrm>
          <a:off x="447675" y="114300"/>
          <a:ext cx="4395507" cy="4000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247650</xdr:colOff>
      <xdr:row>0</xdr:row>
      <xdr:rowOff>104775</xdr:rowOff>
    </xdr:from>
    <xdr:to>
      <xdr:col>0</xdr:col>
      <xdr:colOff>3545232</xdr:colOff>
      <xdr:row>2</xdr:row>
      <xdr:rowOff>154305</xdr:rowOff>
    </xdr:to>
    <xdr:pic>
      <xdr:nvPicPr>
        <xdr:cNvPr id="2" name="Slika 2">
          <a:extLst>
            <a:ext uri="{FF2B5EF4-FFF2-40B4-BE49-F238E27FC236}">
              <a16:creationId xmlns:a16="http://schemas.microsoft.com/office/drawing/2014/main" id="{4B92B592-D377-45EF-996C-5EDF191C5BB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47650" y="104775"/>
          <a:ext cx="3297582" cy="430530"/>
        </a:xfrm>
        <a:prstGeom prst="rect">
          <a:avLst/>
        </a:prstGeom>
        <a:noFill/>
        <a:ln w="9525">
          <a:noFill/>
          <a:miter lim="800000"/>
          <a:headEnd/>
          <a:tailEnd/>
        </a:ln>
      </xdr:spPr>
    </xdr:pic>
    <xdr:clientData/>
  </xdr:twoCellAnchor>
  <xdr:oneCellAnchor>
    <xdr:from>
      <xdr:col>1</xdr:col>
      <xdr:colOff>405371</xdr:colOff>
      <xdr:row>6</xdr:row>
      <xdr:rowOff>0</xdr:rowOff>
    </xdr:from>
    <xdr:ext cx="184731" cy="264560"/>
    <xdr:sp macro="" textlink="">
      <xdr:nvSpPr>
        <xdr:cNvPr id="3" name="TextBox 284">
          <a:extLst>
            <a:ext uri="{FF2B5EF4-FFF2-40B4-BE49-F238E27FC236}">
              <a16:creationId xmlns:a16="http://schemas.microsoft.com/office/drawing/2014/main" id="{E8AA558C-587A-4DC9-AA2A-1E863FF6FC31}"/>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4" name="TextBox 285">
          <a:extLst>
            <a:ext uri="{FF2B5EF4-FFF2-40B4-BE49-F238E27FC236}">
              <a16:creationId xmlns:a16="http://schemas.microsoft.com/office/drawing/2014/main" id="{A5D720A9-CED5-47C6-A053-E053383E1B71}"/>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5" name="TextBox 286">
          <a:extLst>
            <a:ext uri="{FF2B5EF4-FFF2-40B4-BE49-F238E27FC236}">
              <a16:creationId xmlns:a16="http://schemas.microsoft.com/office/drawing/2014/main" id="{286FFFAA-7882-4E9F-8AEB-D2DE325E741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6" name="TextBox 2">
          <a:extLst>
            <a:ext uri="{FF2B5EF4-FFF2-40B4-BE49-F238E27FC236}">
              <a16:creationId xmlns:a16="http://schemas.microsoft.com/office/drawing/2014/main" id="{87BEE78E-D949-48EB-A370-7D9BF13570DD}"/>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7" name="TextBox 288">
          <a:extLst>
            <a:ext uri="{FF2B5EF4-FFF2-40B4-BE49-F238E27FC236}">
              <a16:creationId xmlns:a16="http://schemas.microsoft.com/office/drawing/2014/main" id="{84E77EE1-8B6E-4FE8-B470-677C1869CA91}"/>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8" name="TextBox 289">
          <a:extLst>
            <a:ext uri="{FF2B5EF4-FFF2-40B4-BE49-F238E27FC236}">
              <a16:creationId xmlns:a16="http://schemas.microsoft.com/office/drawing/2014/main" id="{465E14E6-01B2-4188-8343-9BBE1A12BC97}"/>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9" name="TextBox 290">
          <a:extLst>
            <a:ext uri="{FF2B5EF4-FFF2-40B4-BE49-F238E27FC236}">
              <a16:creationId xmlns:a16="http://schemas.microsoft.com/office/drawing/2014/main" id="{FAD9FD80-7537-432D-8A5B-6FB881F0564B}"/>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0" name="TextBox 291">
          <a:extLst>
            <a:ext uri="{FF2B5EF4-FFF2-40B4-BE49-F238E27FC236}">
              <a16:creationId xmlns:a16="http://schemas.microsoft.com/office/drawing/2014/main" id="{F09715A2-6C0C-4A36-B241-84E1D59CD9E1}"/>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1" name="TextBox 292">
          <a:extLst>
            <a:ext uri="{FF2B5EF4-FFF2-40B4-BE49-F238E27FC236}">
              <a16:creationId xmlns:a16="http://schemas.microsoft.com/office/drawing/2014/main" id="{52D8A7D5-0DCD-472D-937C-8DD89F0BA34E}"/>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2" name="TextBox 284">
          <a:extLst>
            <a:ext uri="{FF2B5EF4-FFF2-40B4-BE49-F238E27FC236}">
              <a16:creationId xmlns:a16="http://schemas.microsoft.com/office/drawing/2014/main" id="{F815A94F-8FFB-4D93-8B26-A860DBF72B2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3" name="TextBox 285">
          <a:extLst>
            <a:ext uri="{FF2B5EF4-FFF2-40B4-BE49-F238E27FC236}">
              <a16:creationId xmlns:a16="http://schemas.microsoft.com/office/drawing/2014/main" id="{706BE3FD-BA55-4AF5-BC0C-6FC530E894FB}"/>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4" name="TextBox 286">
          <a:extLst>
            <a:ext uri="{FF2B5EF4-FFF2-40B4-BE49-F238E27FC236}">
              <a16:creationId xmlns:a16="http://schemas.microsoft.com/office/drawing/2014/main" id="{B4B62435-667B-49DE-AC60-671F35643306}"/>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5" name="TextBox 2">
          <a:extLst>
            <a:ext uri="{FF2B5EF4-FFF2-40B4-BE49-F238E27FC236}">
              <a16:creationId xmlns:a16="http://schemas.microsoft.com/office/drawing/2014/main" id="{05F54FCF-9089-4B78-A863-6899883033D1}"/>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6" name="TextBox 288">
          <a:extLst>
            <a:ext uri="{FF2B5EF4-FFF2-40B4-BE49-F238E27FC236}">
              <a16:creationId xmlns:a16="http://schemas.microsoft.com/office/drawing/2014/main" id="{6F777D8B-9683-476B-B7C4-45F79E521369}"/>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7" name="TextBox 289">
          <a:extLst>
            <a:ext uri="{FF2B5EF4-FFF2-40B4-BE49-F238E27FC236}">
              <a16:creationId xmlns:a16="http://schemas.microsoft.com/office/drawing/2014/main" id="{C1DE3E73-3F46-4109-9BB1-B42E63084BDD}"/>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8" name="TextBox 290">
          <a:extLst>
            <a:ext uri="{FF2B5EF4-FFF2-40B4-BE49-F238E27FC236}">
              <a16:creationId xmlns:a16="http://schemas.microsoft.com/office/drawing/2014/main" id="{CD80D2D7-5E2C-4B3B-AB24-6BD88C75CE7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9" name="TextBox 291">
          <a:extLst>
            <a:ext uri="{FF2B5EF4-FFF2-40B4-BE49-F238E27FC236}">
              <a16:creationId xmlns:a16="http://schemas.microsoft.com/office/drawing/2014/main" id="{E11523F0-525C-4279-9812-F7FAC00423C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20" name="TextBox 292">
          <a:extLst>
            <a:ext uri="{FF2B5EF4-FFF2-40B4-BE49-F238E27FC236}">
              <a16:creationId xmlns:a16="http://schemas.microsoft.com/office/drawing/2014/main" id="{0DA5B9A4-12A2-4112-948E-F0EA9ABACEBD}"/>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1" name="TextBox 284">
          <a:extLst>
            <a:ext uri="{FF2B5EF4-FFF2-40B4-BE49-F238E27FC236}">
              <a16:creationId xmlns:a16="http://schemas.microsoft.com/office/drawing/2014/main" id="{F88C813E-C7BA-4176-BE8C-DA44F5A781F3}"/>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2" name="TextBox 285">
          <a:extLst>
            <a:ext uri="{FF2B5EF4-FFF2-40B4-BE49-F238E27FC236}">
              <a16:creationId xmlns:a16="http://schemas.microsoft.com/office/drawing/2014/main" id="{1734E388-5813-46E1-89B9-91DAFDC480D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23" name="TextBox 286">
          <a:extLst>
            <a:ext uri="{FF2B5EF4-FFF2-40B4-BE49-F238E27FC236}">
              <a16:creationId xmlns:a16="http://schemas.microsoft.com/office/drawing/2014/main" id="{09925F8D-387B-4142-BEB6-2DA41A406FDF}"/>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4" name="TextBox 288">
          <a:extLst>
            <a:ext uri="{FF2B5EF4-FFF2-40B4-BE49-F238E27FC236}">
              <a16:creationId xmlns:a16="http://schemas.microsoft.com/office/drawing/2014/main" id="{B8328CDC-810E-4573-82D4-C5E60F2ACA78}"/>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25" name="TextBox 292">
          <a:extLst>
            <a:ext uri="{FF2B5EF4-FFF2-40B4-BE49-F238E27FC236}">
              <a16:creationId xmlns:a16="http://schemas.microsoft.com/office/drawing/2014/main" id="{386D0235-657A-48B4-B3F2-4079476499E1}"/>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6" name="TextBox 284">
          <a:extLst>
            <a:ext uri="{FF2B5EF4-FFF2-40B4-BE49-F238E27FC236}">
              <a16:creationId xmlns:a16="http://schemas.microsoft.com/office/drawing/2014/main" id="{041AA907-B62D-4883-A38C-EF24FFCD4C88}"/>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7" name="TextBox 285">
          <a:extLst>
            <a:ext uri="{FF2B5EF4-FFF2-40B4-BE49-F238E27FC236}">
              <a16:creationId xmlns:a16="http://schemas.microsoft.com/office/drawing/2014/main" id="{DC416E81-5C3C-4347-B02B-0955FDC7037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28" name="TextBox 286">
          <a:extLst>
            <a:ext uri="{FF2B5EF4-FFF2-40B4-BE49-F238E27FC236}">
              <a16:creationId xmlns:a16="http://schemas.microsoft.com/office/drawing/2014/main" id="{50D920B7-B3ED-418E-8B5D-AE2A83DCDBC8}"/>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9" name="TextBox 288">
          <a:extLst>
            <a:ext uri="{FF2B5EF4-FFF2-40B4-BE49-F238E27FC236}">
              <a16:creationId xmlns:a16="http://schemas.microsoft.com/office/drawing/2014/main" id="{EB139313-618E-49FD-8593-A126123F2F92}"/>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30" name="TextBox 289">
          <a:extLst>
            <a:ext uri="{FF2B5EF4-FFF2-40B4-BE49-F238E27FC236}">
              <a16:creationId xmlns:a16="http://schemas.microsoft.com/office/drawing/2014/main" id="{6394F3C7-CAA0-4E73-9CE9-0CAE8A1ADD2B}"/>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31" name="TextBox 290">
          <a:extLst>
            <a:ext uri="{FF2B5EF4-FFF2-40B4-BE49-F238E27FC236}">
              <a16:creationId xmlns:a16="http://schemas.microsoft.com/office/drawing/2014/main" id="{A3EAF76A-17C5-4F8A-B0B1-7C0F6F5C37F2}"/>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32" name="TextBox 284">
          <a:extLst>
            <a:ext uri="{FF2B5EF4-FFF2-40B4-BE49-F238E27FC236}">
              <a16:creationId xmlns:a16="http://schemas.microsoft.com/office/drawing/2014/main" id="{0F0FFEA0-21D8-4D67-ADEE-17A8E7A7B23C}"/>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33" name="TextBox 285">
          <a:extLst>
            <a:ext uri="{FF2B5EF4-FFF2-40B4-BE49-F238E27FC236}">
              <a16:creationId xmlns:a16="http://schemas.microsoft.com/office/drawing/2014/main" id="{B6D99845-18FF-4FC2-B45D-60A556A79552}"/>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34" name="TextBox 286">
          <a:extLst>
            <a:ext uri="{FF2B5EF4-FFF2-40B4-BE49-F238E27FC236}">
              <a16:creationId xmlns:a16="http://schemas.microsoft.com/office/drawing/2014/main" id="{545D4335-F7F8-4A91-A2D4-6C2A4B3A90E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35" name="TextBox 2">
          <a:extLst>
            <a:ext uri="{FF2B5EF4-FFF2-40B4-BE49-F238E27FC236}">
              <a16:creationId xmlns:a16="http://schemas.microsoft.com/office/drawing/2014/main" id="{B5BA636B-ABD4-4491-B10F-7F9C64A1E8CE}"/>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36" name="TextBox 288">
          <a:extLst>
            <a:ext uri="{FF2B5EF4-FFF2-40B4-BE49-F238E27FC236}">
              <a16:creationId xmlns:a16="http://schemas.microsoft.com/office/drawing/2014/main" id="{B5BB8150-5DC4-46C8-A9A7-BCD6C3FAE97A}"/>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37" name="TextBox 289">
          <a:extLst>
            <a:ext uri="{FF2B5EF4-FFF2-40B4-BE49-F238E27FC236}">
              <a16:creationId xmlns:a16="http://schemas.microsoft.com/office/drawing/2014/main" id="{47C8DBD6-FA84-46D9-BB8D-9BC66E95E85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38" name="TextBox 290">
          <a:extLst>
            <a:ext uri="{FF2B5EF4-FFF2-40B4-BE49-F238E27FC236}">
              <a16:creationId xmlns:a16="http://schemas.microsoft.com/office/drawing/2014/main" id="{2AED7844-A4ED-4F78-ADF0-4F86DC1BE64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39" name="TextBox 291">
          <a:extLst>
            <a:ext uri="{FF2B5EF4-FFF2-40B4-BE49-F238E27FC236}">
              <a16:creationId xmlns:a16="http://schemas.microsoft.com/office/drawing/2014/main" id="{6021E699-712F-4E8C-B4A8-7DA7CD62CECB}"/>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40" name="TextBox 292">
          <a:extLst>
            <a:ext uri="{FF2B5EF4-FFF2-40B4-BE49-F238E27FC236}">
              <a16:creationId xmlns:a16="http://schemas.microsoft.com/office/drawing/2014/main" id="{53BFFECA-F06C-4384-AD83-7EE1F013448D}"/>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41" name="TextBox 284">
          <a:extLst>
            <a:ext uri="{FF2B5EF4-FFF2-40B4-BE49-F238E27FC236}">
              <a16:creationId xmlns:a16="http://schemas.microsoft.com/office/drawing/2014/main" id="{E74BA45F-684B-4E74-B5EC-B1E6D6DEE04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42" name="TextBox 285">
          <a:extLst>
            <a:ext uri="{FF2B5EF4-FFF2-40B4-BE49-F238E27FC236}">
              <a16:creationId xmlns:a16="http://schemas.microsoft.com/office/drawing/2014/main" id="{AEF8CCD5-600D-4F70-B45F-C7A986069645}"/>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43" name="TextBox 286">
          <a:extLst>
            <a:ext uri="{FF2B5EF4-FFF2-40B4-BE49-F238E27FC236}">
              <a16:creationId xmlns:a16="http://schemas.microsoft.com/office/drawing/2014/main" id="{FBC2387F-D955-46D7-A928-00AA9B9EC161}"/>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44" name="TextBox 2">
          <a:extLst>
            <a:ext uri="{FF2B5EF4-FFF2-40B4-BE49-F238E27FC236}">
              <a16:creationId xmlns:a16="http://schemas.microsoft.com/office/drawing/2014/main" id="{E11F25AC-E386-4903-A2ED-C77871F80648}"/>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45" name="TextBox 288">
          <a:extLst>
            <a:ext uri="{FF2B5EF4-FFF2-40B4-BE49-F238E27FC236}">
              <a16:creationId xmlns:a16="http://schemas.microsoft.com/office/drawing/2014/main" id="{EFA6A5A3-74F2-4F93-BD3A-F7D2A62A5643}"/>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46" name="TextBox 289">
          <a:extLst>
            <a:ext uri="{FF2B5EF4-FFF2-40B4-BE49-F238E27FC236}">
              <a16:creationId xmlns:a16="http://schemas.microsoft.com/office/drawing/2014/main" id="{99667301-822F-488F-A7A9-C8BCE34C9C5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47" name="TextBox 290">
          <a:extLst>
            <a:ext uri="{FF2B5EF4-FFF2-40B4-BE49-F238E27FC236}">
              <a16:creationId xmlns:a16="http://schemas.microsoft.com/office/drawing/2014/main" id="{AC96E4B2-84E0-4D2C-A83F-46EA66C34DA2}"/>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48" name="TextBox 291">
          <a:extLst>
            <a:ext uri="{FF2B5EF4-FFF2-40B4-BE49-F238E27FC236}">
              <a16:creationId xmlns:a16="http://schemas.microsoft.com/office/drawing/2014/main" id="{EFB5B63A-49B8-4981-8741-582A6841DD4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49" name="TextBox 292">
          <a:extLst>
            <a:ext uri="{FF2B5EF4-FFF2-40B4-BE49-F238E27FC236}">
              <a16:creationId xmlns:a16="http://schemas.microsoft.com/office/drawing/2014/main" id="{749A9254-312E-4378-A70B-8380E74BAB2E}"/>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50" name="TextBox 284">
          <a:extLst>
            <a:ext uri="{FF2B5EF4-FFF2-40B4-BE49-F238E27FC236}">
              <a16:creationId xmlns:a16="http://schemas.microsoft.com/office/drawing/2014/main" id="{F7A791B6-8980-45C5-8279-1B5E615B5608}"/>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51" name="TextBox 285">
          <a:extLst>
            <a:ext uri="{FF2B5EF4-FFF2-40B4-BE49-F238E27FC236}">
              <a16:creationId xmlns:a16="http://schemas.microsoft.com/office/drawing/2014/main" id="{335974A5-482F-4F01-9A59-84FD26F3AFEA}"/>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52" name="TextBox 286">
          <a:extLst>
            <a:ext uri="{FF2B5EF4-FFF2-40B4-BE49-F238E27FC236}">
              <a16:creationId xmlns:a16="http://schemas.microsoft.com/office/drawing/2014/main" id="{FEB908B6-BC4C-4D2E-A1C5-7446528B8461}"/>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53" name="TextBox 2">
          <a:extLst>
            <a:ext uri="{FF2B5EF4-FFF2-40B4-BE49-F238E27FC236}">
              <a16:creationId xmlns:a16="http://schemas.microsoft.com/office/drawing/2014/main" id="{F403544A-848A-47C8-9CE3-A28398AC0986}"/>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54" name="TextBox 288">
          <a:extLst>
            <a:ext uri="{FF2B5EF4-FFF2-40B4-BE49-F238E27FC236}">
              <a16:creationId xmlns:a16="http://schemas.microsoft.com/office/drawing/2014/main" id="{E9A275E3-0FFC-4A85-8329-C25F85840499}"/>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55" name="TextBox 289">
          <a:extLst>
            <a:ext uri="{FF2B5EF4-FFF2-40B4-BE49-F238E27FC236}">
              <a16:creationId xmlns:a16="http://schemas.microsoft.com/office/drawing/2014/main" id="{354F2E4A-1E45-4993-AE01-8C8DBBC4D0F8}"/>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56" name="TextBox 290">
          <a:extLst>
            <a:ext uri="{FF2B5EF4-FFF2-40B4-BE49-F238E27FC236}">
              <a16:creationId xmlns:a16="http://schemas.microsoft.com/office/drawing/2014/main" id="{E7BCA5D6-8016-4A49-8C08-8C52D345E5B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57" name="TextBox 291">
          <a:extLst>
            <a:ext uri="{FF2B5EF4-FFF2-40B4-BE49-F238E27FC236}">
              <a16:creationId xmlns:a16="http://schemas.microsoft.com/office/drawing/2014/main" id="{8CE204E5-276E-4F8A-8508-2B6820564A1A}"/>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58" name="TextBox 292">
          <a:extLst>
            <a:ext uri="{FF2B5EF4-FFF2-40B4-BE49-F238E27FC236}">
              <a16:creationId xmlns:a16="http://schemas.microsoft.com/office/drawing/2014/main" id="{79F10956-1765-4176-93FC-72D71767A23D}"/>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59" name="TextBox 284">
          <a:extLst>
            <a:ext uri="{FF2B5EF4-FFF2-40B4-BE49-F238E27FC236}">
              <a16:creationId xmlns:a16="http://schemas.microsoft.com/office/drawing/2014/main" id="{3A6DABD0-39A4-4CA3-A220-72DCED71D12B}"/>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60" name="TextBox 285">
          <a:extLst>
            <a:ext uri="{FF2B5EF4-FFF2-40B4-BE49-F238E27FC236}">
              <a16:creationId xmlns:a16="http://schemas.microsoft.com/office/drawing/2014/main" id="{4755F1C4-0789-4524-9484-66C7017BEA45}"/>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61" name="TextBox 286">
          <a:extLst>
            <a:ext uri="{FF2B5EF4-FFF2-40B4-BE49-F238E27FC236}">
              <a16:creationId xmlns:a16="http://schemas.microsoft.com/office/drawing/2014/main" id="{6C57A3BD-85E5-43B4-903A-193DE58C4663}"/>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62" name="TextBox 2">
          <a:extLst>
            <a:ext uri="{FF2B5EF4-FFF2-40B4-BE49-F238E27FC236}">
              <a16:creationId xmlns:a16="http://schemas.microsoft.com/office/drawing/2014/main" id="{09F7E1F7-6825-49FC-AF45-20C2F35E62BF}"/>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63" name="TextBox 288">
          <a:extLst>
            <a:ext uri="{FF2B5EF4-FFF2-40B4-BE49-F238E27FC236}">
              <a16:creationId xmlns:a16="http://schemas.microsoft.com/office/drawing/2014/main" id="{205E6624-68B2-4A79-A360-40DD64F6028A}"/>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64" name="TextBox 289">
          <a:extLst>
            <a:ext uri="{FF2B5EF4-FFF2-40B4-BE49-F238E27FC236}">
              <a16:creationId xmlns:a16="http://schemas.microsoft.com/office/drawing/2014/main" id="{FA6A3D4E-D0F1-4181-A05C-5AD6C856F8F8}"/>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65" name="TextBox 290">
          <a:extLst>
            <a:ext uri="{FF2B5EF4-FFF2-40B4-BE49-F238E27FC236}">
              <a16:creationId xmlns:a16="http://schemas.microsoft.com/office/drawing/2014/main" id="{5F147F3D-A8B1-407C-9252-AB93EDB8DD43}"/>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66" name="TextBox 291">
          <a:extLst>
            <a:ext uri="{FF2B5EF4-FFF2-40B4-BE49-F238E27FC236}">
              <a16:creationId xmlns:a16="http://schemas.microsoft.com/office/drawing/2014/main" id="{0E558C6F-BFD8-4E0C-B68F-EDA85523D5A7}"/>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67" name="TextBox 292">
          <a:extLst>
            <a:ext uri="{FF2B5EF4-FFF2-40B4-BE49-F238E27FC236}">
              <a16:creationId xmlns:a16="http://schemas.microsoft.com/office/drawing/2014/main" id="{694187E7-7138-4649-83EB-1D1B65CC3E5D}"/>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68" name="TextBox 284">
          <a:extLst>
            <a:ext uri="{FF2B5EF4-FFF2-40B4-BE49-F238E27FC236}">
              <a16:creationId xmlns:a16="http://schemas.microsoft.com/office/drawing/2014/main" id="{89CAC7E4-9E4F-4F4F-A32E-2A324C98024B}"/>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69" name="TextBox 285">
          <a:extLst>
            <a:ext uri="{FF2B5EF4-FFF2-40B4-BE49-F238E27FC236}">
              <a16:creationId xmlns:a16="http://schemas.microsoft.com/office/drawing/2014/main" id="{BC1E18B9-86DB-44F9-A250-E68734AE2655}"/>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70" name="TextBox 286">
          <a:extLst>
            <a:ext uri="{FF2B5EF4-FFF2-40B4-BE49-F238E27FC236}">
              <a16:creationId xmlns:a16="http://schemas.microsoft.com/office/drawing/2014/main" id="{936EEB5E-4AF1-4828-A254-65CFC28D21B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71" name="TextBox 2">
          <a:extLst>
            <a:ext uri="{FF2B5EF4-FFF2-40B4-BE49-F238E27FC236}">
              <a16:creationId xmlns:a16="http://schemas.microsoft.com/office/drawing/2014/main" id="{92AACF9C-90F6-4A90-8379-6EBAA91F9C31}"/>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72" name="TextBox 288">
          <a:extLst>
            <a:ext uri="{FF2B5EF4-FFF2-40B4-BE49-F238E27FC236}">
              <a16:creationId xmlns:a16="http://schemas.microsoft.com/office/drawing/2014/main" id="{E07DDE83-B342-4067-88FA-2BE453EC6DA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73" name="TextBox 289">
          <a:extLst>
            <a:ext uri="{FF2B5EF4-FFF2-40B4-BE49-F238E27FC236}">
              <a16:creationId xmlns:a16="http://schemas.microsoft.com/office/drawing/2014/main" id="{1730CCD6-E06C-465E-AC5F-16B1FE17452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74" name="TextBox 290">
          <a:extLst>
            <a:ext uri="{FF2B5EF4-FFF2-40B4-BE49-F238E27FC236}">
              <a16:creationId xmlns:a16="http://schemas.microsoft.com/office/drawing/2014/main" id="{A2F04B6F-EAB1-420C-A750-FCD1A8E80CD5}"/>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75" name="TextBox 291">
          <a:extLst>
            <a:ext uri="{FF2B5EF4-FFF2-40B4-BE49-F238E27FC236}">
              <a16:creationId xmlns:a16="http://schemas.microsoft.com/office/drawing/2014/main" id="{C7EC4230-B750-49A1-BA1B-3553FCC6A302}"/>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76" name="TextBox 292">
          <a:extLst>
            <a:ext uri="{FF2B5EF4-FFF2-40B4-BE49-F238E27FC236}">
              <a16:creationId xmlns:a16="http://schemas.microsoft.com/office/drawing/2014/main" id="{D8BFC2F5-E390-4B73-ACA6-D16BDC808414}"/>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77" name="TextBox 284">
          <a:extLst>
            <a:ext uri="{FF2B5EF4-FFF2-40B4-BE49-F238E27FC236}">
              <a16:creationId xmlns:a16="http://schemas.microsoft.com/office/drawing/2014/main" id="{66F5B77F-CA65-44E2-9DDB-5A3A50CADDB9}"/>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78" name="TextBox 285">
          <a:extLst>
            <a:ext uri="{FF2B5EF4-FFF2-40B4-BE49-F238E27FC236}">
              <a16:creationId xmlns:a16="http://schemas.microsoft.com/office/drawing/2014/main" id="{D50EB5C0-FE11-4B17-8CBB-DC265C6A5917}"/>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79" name="TextBox 286">
          <a:extLst>
            <a:ext uri="{FF2B5EF4-FFF2-40B4-BE49-F238E27FC236}">
              <a16:creationId xmlns:a16="http://schemas.microsoft.com/office/drawing/2014/main" id="{477F6E69-A592-42A3-AC57-3273A6817B2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80" name="TextBox 2">
          <a:extLst>
            <a:ext uri="{FF2B5EF4-FFF2-40B4-BE49-F238E27FC236}">
              <a16:creationId xmlns:a16="http://schemas.microsoft.com/office/drawing/2014/main" id="{92692649-E96B-431A-B986-0EA8A06E2659}"/>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81" name="TextBox 288">
          <a:extLst>
            <a:ext uri="{FF2B5EF4-FFF2-40B4-BE49-F238E27FC236}">
              <a16:creationId xmlns:a16="http://schemas.microsoft.com/office/drawing/2014/main" id="{C9A5FA75-87A0-4E3D-9158-2EB4FC622E72}"/>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82" name="TextBox 289">
          <a:extLst>
            <a:ext uri="{FF2B5EF4-FFF2-40B4-BE49-F238E27FC236}">
              <a16:creationId xmlns:a16="http://schemas.microsoft.com/office/drawing/2014/main" id="{B7687116-A68F-4C78-AEF0-BA96769CAEAD}"/>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83" name="TextBox 290">
          <a:extLst>
            <a:ext uri="{FF2B5EF4-FFF2-40B4-BE49-F238E27FC236}">
              <a16:creationId xmlns:a16="http://schemas.microsoft.com/office/drawing/2014/main" id="{E3ACA156-32BB-4FF2-AA00-0ECEFA9A16B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84" name="TextBox 291">
          <a:extLst>
            <a:ext uri="{FF2B5EF4-FFF2-40B4-BE49-F238E27FC236}">
              <a16:creationId xmlns:a16="http://schemas.microsoft.com/office/drawing/2014/main" id="{8AFE309D-2F83-42C4-AAB0-D5DD1FE1ABE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85" name="TextBox 292">
          <a:extLst>
            <a:ext uri="{FF2B5EF4-FFF2-40B4-BE49-F238E27FC236}">
              <a16:creationId xmlns:a16="http://schemas.microsoft.com/office/drawing/2014/main" id="{7639395E-7ED4-4ED8-A4DC-2D127FAFD583}"/>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86" name="TextBox 284">
          <a:extLst>
            <a:ext uri="{FF2B5EF4-FFF2-40B4-BE49-F238E27FC236}">
              <a16:creationId xmlns:a16="http://schemas.microsoft.com/office/drawing/2014/main" id="{0EB23EE8-D343-417A-BC0E-D441A07385A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87" name="TextBox 285">
          <a:extLst>
            <a:ext uri="{FF2B5EF4-FFF2-40B4-BE49-F238E27FC236}">
              <a16:creationId xmlns:a16="http://schemas.microsoft.com/office/drawing/2014/main" id="{C0002E85-778B-42DE-A7CB-E05CA7DEA97A}"/>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88" name="TextBox 286">
          <a:extLst>
            <a:ext uri="{FF2B5EF4-FFF2-40B4-BE49-F238E27FC236}">
              <a16:creationId xmlns:a16="http://schemas.microsoft.com/office/drawing/2014/main" id="{252BD929-B1E5-49E3-A8C6-92F8CAF0653F}"/>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89" name="TextBox 2">
          <a:extLst>
            <a:ext uri="{FF2B5EF4-FFF2-40B4-BE49-F238E27FC236}">
              <a16:creationId xmlns:a16="http://schemas.microsoft.com/office/drawing/2014/main" id="{A07AE200-1497-4518-97DE-47020CD94BE5}"/>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90" name="TextBox 288">
          <a:extLst>
            <a:ext uri="{FF2B5EF4-FFF2-40B4-BE49-F238E27FC236}">
              <a16:creationId xmlns:a16="http://schemas.microsoft.com/office/drawing/2014/main" id="{266A897A-3608-42E1-B9CA-CCDCA65468F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91" name="TextBox 289">
          <a:extLst>
            <a:ext uri="{FF2B5EF4-FFF2-40B4-BE49-F238E27FC236}">
              <a16:creationId xmlns:a16="http://schemas.microsoft.com/office/drawing/2014/main" id="{7F4CDFD9-BB6C-4534-A893-E5A9AF3FBF02}"/>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92" name="TextBox 290">
          <a:extLst>
            <a:ext uri="{FF2B5EF4-FFF2-40B4-BE49-F238E27FC236}">
              <a16:creationId xmlns:a16="http://schemas.microsoft.com/office/drawing/2014/main" id="{BC89C526-1D24-41AD-B343-021E32727373}"/>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93" name="TextBox 291">
          <a:extLst>
            <a:ext uri="{FF2B5EF4-FFF2-40B4-BE49-F238E27FC236}">
              <a16:creationId xmlns:a16="http://schemas.microsoft.com/office/drawing/2014/main" id="{F192EA52-F107-43D8-81EA-9F1B568AAEA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94" name="TextBox 292">
          <a:extLst>
            <a:ext uri="{FF2B5EF4-FFF2-40B4-BE49-F238E27FC236}">
              <a16:creationId xmlns:a16="http://schemas.microsoft.com/office/drawing/2014/main" id="{5268504B-310E-40FF-AC16-4D73BDC1E17E}"/>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95" name="TextBox 284">
          <a:extLst>
            <a:ext uri="{FF2B5EF4-FFF2-40B4-BE49-F238E27FC236}">
              <a16:creationId xmlns:a16="http://schemas.microsoft.com/office/drawing/2014/main" id="{24A94FBE-6842-491A-A545-DC7F417DC57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96" name="TextBox 285">
          <a:extLst>
            <a:ext uri="{FF2B5EF4-FFF2-40B4-BE49-F238E27FC236}">
              <a16:creationId xmlns:a16="http://schemas.microsoft.com/office/drawing/2014/main" id="{6D9160D6-E641-4716-B391-23CE5033F3F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97" name="TextBox 286">
          <a:extLst>
            <a:ext uri="{FF2B5EF4-FFF2-40B4-BE49-F238E27FC236}">
              <a16:creationId xmlns:a16="http://schemas.microsoft.com/office/drawing/2014/main" id="{8104A333-5F1B-431B-827A-C4BAE19D883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98" name="TextBox 288">
          <a:extLst>
            <a:ext uri="{FF2B5EF4-FFF2-40B4-BE49-F238E27FC236}">
              <a16:creationId xmlns:a16="http://schemas.microsoft.com/office/drawing/2014/main" id="{DF5F40A9-3D6A-453C-A6F5-658DA1223854}"/>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99" name="TextBox 292">
          <a:extLst>
            <a:ext uri="{FF2B5EF4-FFF2-40B4-BE49-F238E27FC236}">
              <a16:creationId xmlns:a16="http://schemas.microsoft.com/office/drawing/2014/main" id="{361B45E8-54CE-4325-9F17-FBFA54444ED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00" name="TextBox 284">
          <a:extLst>
            <a:ext uri="{FF2B5EF4-FFF2-40B4-BE49-F238E27FC236}">
              <a16:creationId xmlns:a16="http://schemas.microsoft.com/office/drawing/2014/main" id="{9F63070F-0C64-4F6B-9451-9FBC1777F17A}"/>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01" name="TextBox 285">
          <a:extLst>
            <a:ext uri="{FF2B5EF4-FFF2-40B4-BE49-F238E27FC236}">
              <a16:creationId xmlns:a16="http://schemas.microsoft.com/office/drawing/2014/main" id="{75025F4F-6DAB-4C72-A716-4F1BF979EC03}"/>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02" name="TextBox 286">
          <a:extLst>
            <a:ext uri="{FF2B5EF4-FFF2-40B4-BE49-F238E27FC236}">
              <a16:creationId xmlns:a16="http://schemas.microsoft.com/office/drawing/2014/main" id="{3B1E8FA2-AFAF-40E3-A6D1-DCBB60B96095}"/>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03" name="TextBox 2">
          <a:extLst>
            <a:ext uri="{FF2B5EF4-FFF2-40B4-BE49-F238E27FC236}">
              <a16:creationId xmlns:a16="http://schemas.microsoft.com/office/drawing/2014/main" id="{1F1E020C-9B4F-4898-94AE-6B6F6E1815BD}"/>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04" name="TextBox 288">
          <a:extLst>
            <a:ext uri="{FF2B5EF4-FFF2-40B4-BE49-F238E27FC236}">
              <a16:creationId xmlns:a16="http://schemas.microsoft.com/office/drawing/2014/main" id="{1D0BEC09-E69B-4A06-8A0E-CFC61DB1B6B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05" name="TextBox 289">
          <a:extLst>
            <a:ext uri="{FF2B5EF4-FFF2-40B4-BE49-F238E27FC236}">
              <a16:creationId xmlns:a16="http://schemas.microsoft.com/office/drawing/2014/main" id="{ADF3DCA8-9E13-43CD-B7E5-7FBB960D0C43}"/>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06" name="TextBox 290">
          <a:extLst>
            <a:ext uri="{FF2B5EF4-FFF2-40B4-BE49-F238E27FC236}">
              <a16:creationId xmlns:a16="http://schemas.microsoft.com/office/drawing/2014/main" id="{7B277B1B-0F70-49E3-AB3E-39FC8D2829E4}"/>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07" name="TextBox 291">
          <a:extLst>
            <a:ext uri="{FF2B5EF4-FFF2-40B4-BE49-F238E27FC236}">
              <a16:creationId xmlns:a16="http://schemas.microsoft.com/office/drawing/2014/main" id="{F2D0CFF4-430A-41D1-B5EF-27A9DF55308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08" name="TextBox 292">
          <a:extLst>
            <a:ext uri="{FF2B5EF4-FFF2-40B4-BE49-F238E27FC236}">
              <a16:creationId xmlns:a16="http://schemas.microsoft.com/office/drawing/2014/main" id="{2D7C9EFE-8DAF-472A-B7FD-5234B0E1A25A}"/>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09" name="TextBox 284">
          <a:extLst>
            <a:ext uri="{FF2B5EF4-FFF2-40B4-BE49-F238E27FC236}">
              <a16:creationId xmlns:a16="http://schemas.microsoft.com/office/drawing/2014/main" id="{D64892BF-905F-4BB3-8E61-37B57672915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10" name="TextBox 285">
          <a:extLst>
            <a:ext uri="{FF2B5EF4-FFF2-40B4-BE49-F238E27FC236}">
              <a16:creationId xmlns:a16="http://schemas.microsoft.com/office/drawing/2014/main" id="{604538A9-D993-4869-A18E-67406DB8E7DD}"/>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11" name="TextBox 286">
          <a:extLst>
            <a:ext uri="{FF2B5EF4-FFF2-40B4-BE49-F238E27FC236}">
              <a16:creationId xmlns:a16="http://schemas.microsoft.com/office/drawing/2014/main" id="{92C09D08-3C7C-4CEB-9F7D-3E9DCFAFC53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12" name="TextBox 2">
          <a:extLst>
            <a:ext uri="{FF2B5EF4-FFF2-40B4-BE49-F238E27FC236}">
              <a16:creationId xmlns:a16="http://schemas.microsoft.com/office/drawing/2014/main" id="{AB20595B-E8E0-4882-A30C-40E13A414C0D}"/>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13" name="TextBox 288">
          <a:extLst>
            <a:ext uri="{FF2B5EF4-FFF2-40B4-BE49-F238E27FC236}">
              <a16:creationId xmlns:a16="http://schemas.microsoft.com/office/drawing/2014/main" id="{DEABCBE4-3807-471B-9B57-8B4C37E21251}"/>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14" name="TextBox 289">
          <a:extLst>
            <a:ext uri="{FF2B5EF4-FFF2-40B4-BE49-F238E27FC236}">
              <a16:creationId xmlns:a16="http://schemas.microsoft.com/office/drawing/2014/main" id="{0DD45278-F048-4D0E-A8FD-9BB8A9A5CA22}"/>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15" name="TextBox 290">
          <a:extLst>
            <a:ext uri="{FF2B5EF4-FFF2-40B4-BE49-F238E27FC236}">
              <a16:creationId xmlns:a16="http://schemas.microsoft.com/office/drawing/2014/main" id="{1F1759F4-AABA-468A-8DA7-8AB75B50CD0D}"/>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16" name="TextBox 291">
          <a:extLst>
            <a:ext uri="{FF2B5EF4-FFF2-40B4-BE49-F238E27FC236}">
              <a16:creationId xmlns:a16="http://schemas.microsoft.com/office/drawing/2014/main" id="{6F21F8D8-FBDE-4D96-B169-07D6F206F76A}"/>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17" name="TextBox 292">
          <a:extLst>
            <a:ext uri="{FF2B5EF4-FFF2-40B4-BE49-F238E27FC236}">
              <a16:creationId xmlns:a16="http://schemas.microsoft.com/office/drawing/2014/main" id="{FA059970-01D9-46B4-B281-0B370A09A0A3}"/>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18" name="TextBox 284">
          <a:extLst>
            <a:ext uri="{FF2B5EF4-FFF2-40B4-BE49-F238E27FC236}">
              <a16:creationId xmlns:a16="http://schemas.microsoft.com/office/drawing/2014/main" id="{281D483C-AA04-48AA-AEC1-A3797227B3F7}"/>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19" name="TextBox 285">
          <a:extLst>
            <a:ext uri="{FF2B5EF4-FFF2-40B4-BE49-F238E27FC236}">
              <a16:creationId xmlns:a16="http://schemas.microsoft.com/office/drawing/2014/main" id="{9F4F15DF-7338-4AF1-938C-1663BADBF0A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20" name="TextBox 286">
          <a:extLst>
            <a:ext uri="{FF2B5EF4-FFF2-40B4-BE49-F238E27FC236}">
              <a16:creationId xmlns:a16="http://schemas.microsoft.com/office/drawing/2014/main" id="{72080659-3F51-46B8-96D7-1CF8EB39106A}"/>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21" name="TextBox 2">
          <a:extLst>
            <a:ext uri="{FF2B5EF4-FFF2-40B4-BE49-F238E27FC236}">
              <a16:creationId xmlns:a16="http://schemas.microsoft.com/office/drawing/2014/main" id="{FAAD36DC-16DA-465B-9923-0E5CF592B764}"/>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22" name="TextBox 288">
          <a:extLst>
            <a:ext uri="{FF2B5EF4-FFF2-40B4-BE49-F238E27FC236}">
              <a16:creationId xmlns:a16="http://schemas.microsoft.com/office/drawing/2014/main" id="{637BA898-D60D-4F8C-9D69-48E64EC9E96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23" name="TextBox 289">
          <a:extLst>
            <a:ext uri="{FF2B5EF4-FFF2-40B4-BE49-F238E27FC236}">
              <a16:creationId xmlns:a16="http://schemas.microsoft.com/office/drawing/2014/main" id="{F63DAD94-15BA-441C-A334-B78E36C8905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24" name="TextBox 290">
          <a:extLst>
            <a:ext uri="{FF2B5EF4-FFF2-40B4-BE49-F238E27FC236}">
              <a16:creationId xmlns:a16="http://schemas.microsoft.com/office/drawing/2014/main" id="{0966E8BD-02C2-4A56-ADD4-761ECED8CF57}"/>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25" name="TextBox 291">
          <a:extLst>
            <a:ext uri="{FF2B5EF4-FFF2-40B4-BE49-F238E27FC236}">
              <a16:creationId xmlns:a16="http://schemas.microsoft.com/office/drawing/2014/main" id="{199F513F-E02C-4EEF-83AA-B476680D410A}"/>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26" name="TextBox 292">
          <a:extLst>
            <a:ext uri="{FF2B5EF4-FFF2-40B4-BE49-F238E27FC236}">
              <a16:creationId xmlns:a16="http://schemas.microsoft.com/office/drawing/2014/main" id="{926E02CC-1F54-44CA-AA14-59D88D0B7835}"/>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27" name="TextBox 284">
          <a:extLst>
            <a:ext uri="{FF2B5EF4-FFF2-40B4-BE49-F238E27FC236}">
              <a16:creationId xmlns:a16="http://schemas.microsoft.com/office/drawing/2014/main" id="{8369ACB9-10DD-44F0-9A22-2B64F5F376C5}"/>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28" name="TextBox 285">
          <a:extLst>
            <a:ext uri="{FF2B5EF4-FFF2-40B4-BE49-F238E27FC236}">
              <a16:creationId xmlns:a16="http://schemas.microsoft.com/office/drawing/2014/main" id="{724D8D0F-7468-440A-A943-5868CBFD31A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29" name="TextBox 286">
          <a:extLst>
            <a:ext uri="{FF2B5EF4-FFF2-40B4-BE49-F238E27FC236}">
              <a16:creationId xmlns:a16="http://schemas.microsoft.com/office/drawing/2014/main" id="{7744ED71-1DA0-43F5-AE20-0C58187EBC3E}"/>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30" name="TextBox 2">
          <a:extLst>
            <a:ext uri="{FF2B5EF4-FFF2-40B4-BE49-F238E27FC236}">
              <a16:creationId xmlns:a16="http://schemas.microsoft.com/office/drawing/2014/main" id="{EC6102C7-0703-40C3-8270-8D7FBF408E13}"/>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31" name="TextBox 288">
          <a:extLst>
            <a:ext uri="{FF2B5EF4-FFF2-40B4-BE49-F238E27FC236}">
              <a16:creationId xmlns:a16="http://schemas.microsoft.com/office/drawing/2014/main" id="{4FE9F6DB-D94E-467C-9B4B-427BF9D61A4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32" name="TextBox 289">
          <a:extLst>
            <a:ext uri="{FF2B5EF4-FFF2-40B4-BE49-F238E27FC236}">
              <a16:creationId xmlns:a16="http://schemas.microsoft.com/office/drawing/2014/main" id="{8ECCF34F-1B07-4666-9A5E-018B1114CF22}"/>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33" name="TextBox 290">
          <a:extLst>
            <a:ext uri="{FF2B5EF4-FFF2-40B4-BE49-F238E27FC236}">
              <a16:creationId xmlns:a16="http://schemas.microsoft.com/office/drawing/2014/main" id="{A1CDD290-82F3-4D07-8128-BFE9EA4FDEC1}"/>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34" name="TextBox 291">
          <a:extLst>
            <a:ext uri="{FF2B5EF4-FFF2-40B4-BE49-F238E27FC236}">
              <a16:creationId xmlns:a16="http://schemas.microsoft.com/office/drawing/2014/main" id="{006EC0A8-C287-4352-973F-EBBE7C189FC7}"/>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35" name="TextBox 292">
          <a:extLst>
            <a:ext uri="{FF2B5EF4-FFF2-40B4-BE49-F238E27FC236}">
              <a16:creationId xmlns:a16="http://schemas.microsoft.com/office/drawing/2014/main" id="{13510D69-409A-4D66-8903-D7926FE42502}"/>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36" name="TextBox 284">
          <a:extLst>
            <a:ext uri="{FF2B5EF4-FFF2-40B4-BE49-F238E27FC236}">
              <a16:creationId xmlns:a16="http://schemas.microsoft.com/office/drawing/2014/main" id="{10C8DBA8-EA6D-401D-860E-73D1F634B15B}"/>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37" name="TextBox 285">
          <a:extLst>
            <a:ext uri="{FF2B5EF4-FFF2-40B4-BE49-F238E27FC236}">
              <a16:creationId xmlns:a16="http://schemas.microsoft.com/office/drawing/2014/main" id="{86748526-7211-45A5-B915-6D903756038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38" name="TextBox 286">
          <a:extLst>
            <a:ext uri="{FF2B5EF4-FFF2-40B4-BE49-F238E27FC236}">
              <a16:creationId xmlns:a16="http://schemas.microsoft.com/office/drawing/2014/main" id="{5F4C56A6-C136-43F0-B9C7-16ADCA2D7511}"/>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39" name="TextBox 2">
          <a:extLst>
            <a:ext uri="{FF2B5EF4-FFF2-40B4-BE49-F238E27FC236}">
              <a16:creationId xmlns:a16="http://schemas.microsoft.com/office/drawing/2014/main" id="{3017F650-D58F-4C9E-B899-18A19C60D305}"/>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40" name="TextBox 288">
          <a:extLst>
            <a:ext uri="{FF2B5EF4-FFF2-40B4-BE49-F238E27FC236}">
              <a16:creationId xmlns:a16="http://schemas.microsoft.com/office/drawing/2014/main" id="{84C17CEC-FC34-42C9-A49C-AE04759712B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41" name="TextBox 289">
          <a:extLst>
            <a:ext uri="{FF2B5EF4-FFF2-40B4-BE49-F238E27FC236}">
              <a16:creationId xmlns:a16="http://schemas.microsoft.com/office/drawing/2014/main" id="{97661338-BEB0-416A-8438-77A4E21B6B8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42" name="TextBox 290">
          <a:extLst>
            <a:ext uri="{FF2B5EF4-FFF2-40B4-BE49-F238E27FC236}">
              <a16:creationId xmlns:a16="http://schemas.microsoft.com/office/drawing/2014/main" id="{0981F0AC-3DC1-4354-8CD8-57CAB3D53B0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43" name="TextBox 291">
          <a:extLst>
            <a:ext uri="{FF2B5EF4-FFF2-40B4-BE49-F238E27FC236}">
              <a16:creationId xmlns:a16="http://schemas.microsoft.com/office/drawing/2014/main" id="{0086B580-3876-4CEE-9973-ABB7D5DFB1D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44" name="TextBox 292">
          <a:extLst>
            <a:ext uri="{FF2B5EF4-FFF2-40B4-BE49-F238E27FC236}">
              <a16:creationId xmlns:a16="http://schemas.microsoft.com/office/drawing/2014/main" id="{BCB2700A-3AB0-48F2-A161-A9CC07E157A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45" name="TextBox 284">
          <a:extLst>
            <a:ext uri="{FF2B5EF4-FFF2-40B4-BE49-F238E27FC236}">
              <a16:creationId xmlns:a16="http://schemas.microsoft.com/office/drawing/2014/main" id="{9752C02B-07B0-4029-A0D0-FA09E455535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46" name="TextBox 285">
          <a:extLst>
            <a:ext uri="{FF2B5EF4-FFF2-40B4-BE49-F238E27FC236}">
              <a16:creationId xmlns:a16="http://schemas.microsoft.com/office/drawing/2014/main" id="{AFC6E044-F381-4222-9254-20D646B85779}"/>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47" name="TextBox 286">
          <a:extLst>
            <a:ext uri="{FF2B5EF4-FFF2-40B4-BE49-F238E27FC236}">
              <a16:creationId xmlns:a16="http://schemas.microsoft.com/office/drawing/2014/main" id="{6A3C19B0-3B6F-4E35-90DB-E614E4617214}"/>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48" name="TextBox 2">
          <a:extLst>
            <a:ext uri="{FF2B5EF4-FFF2-40B4-BE49-F238E27FC236}">
              <a16:creationId xmlns:a16="http://schemas.microsoft.com/office/drawing/2014/main" id="{C91CE42E-6531-492B-904F-A5087285D9DD}"/>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49" name="TextBox 288">
          <a:extLst>
            <a:ext uri="{FF2B5EF4-FFF2-40B4-BE49-F238E27FC236}">
              <a16:creationId xmlns:a16="http://schemas.microsoft.com/office/drawing/2014/main" id="{CE7F0F10-DCCF-4918-94C2-F4D970DB6837}"/>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50" name="TextBox 289">
          <a:extLst>
            <a:ext uri="{FF2B5EF4-FFF2-40B4-BE49-F238E27FC236}">
              <a16:creationId xmlns:a16="http://schemas.microsoft.com/office/drawing/2014/main" id="{860C5166-C124-4D68-8222-D6BB51C7A2C8}"/>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51" name="TextBox 290">
          <a:extLst>
            <a:ext uri="{FF2B5EF4-FFF2-40B4-BE49-F238E27FC236}">
              <a16:creationId xmlns:a16="http://schemas.microsoft.com/office/drawing/2014/main" id="{A9DDFB2A-DE69-4680-9141-3344139C658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52" name="TextBox 291">
          <a:extLst>
            <a:ext uri="{FF2B5EF4-FFF2-40B4-BE49-F238E27FC236}">
              <a16:creationId xmlns:a16="http://schemas.microsoft.com/office/drawing/2014/main" id="{5EC45B29-0F20-4EA6-9FF9-12E5DC6383D1}"/>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53" name="TextBox 292">
          <a:extLst>
            <a:ext uri="{FF2B5EF4-FFF2-40B4-BE49-F238E27FC236}">
              <a16:creationId xmlns:a16="http://schemas.microsoft.com/office/drawing/2014/main" id="{65D5FA7C-EB09-4151-BE24-F4F5B5C9AF8B}"/>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54" name="TextBox 284">
          <a:extLst>
            <a:ext uri="{FF2B5EF4-FFF2-40B4-BE49-F238E27FC236}">
              <a16:creationId xmlns:a16="http://schemas.microsoft.com/office/drawing/2014/main" id="{9204BAE1-33DB-4AB4-AB08-B02B3C204922}"/>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55" name="TextBox 285">
          <a:extLst>
            <a:ext uri="{FF2B5EF4-FFF2-40B4-BE49-F238E27FC236}">
              <a16:creationId xmlns:a16="http://schemas.microsoft.com/office/drawing/2014/main" id="{7C23BCBE-FA83-4DFF-9296-076C7516F98B}"/>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56" name="TextBox 286">
          <a:extLst>
            <a:ext uri="{FF2B5EF4-FFF2-40B4-BE49-F238E27FC236}">
              <a16:creationId xmlns:a16="http://schemas.microsoft.com/office/drawing/2014/main" id="{FB232C8A-C329-4840-B88B-6CDC17BE5350}"/>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57" name="TextBox 2">
          <a:extLst>
            <a:ext uri="{FF2B5EF4-FFF2-40B4-BE49-F238E27FC236}">
              <a16:creationId xmlns:a16="http://schemas.microsoft.com/office/drawing/2014/main" id="{39496169-1360-4223-840E-A61AA3AE4494}"/>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58" name="TextBox 288">
          <a:extLst>
            <a:ext uri="{FF2B5EF4-FFF2-40B4-BE49-F238E27FC236}">
              <a16:creationId xmlns:a16="http://schemas.microsoft.com/office/drawing/2014/main" id="{E60D0251-D2BC-4829-9A02-8A0A7BDB46C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59" name="TextBox 289">
          <a:extLst>
            <a:ext uri="{FF2B5EF4-FFF2-40B4-BE49-F238E27FC236}">
              <a16:creationId xmlns:a16="http://schemas.microsoft.com/office/drawing/2014/main" id="{FFEDEEEF-7820-46A8-AC88-B93D93C33C5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60" name="TextBox 290">
          <a:extLst>
            <a:ext uri="{FF2B5EF4-FFF2-40B4-BE49-F238E27FC236}">
              <a16:creationId xmlns:a16="http://schemas.microsoft.com/office/drawing/2014/main" id="{C0312CE4-0D49-4A15-9ACE-422BE1977F15}"/>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61" name="TextBox 291">
          <a:extLst>
            <a:ext uri="{FF2B5EF4-FFF2-40B4-BE49-F238E27FC236}">
              <a16:creationId xmlns:a16="http://schemas.microsoft.com/office/drawing/2014/main" id="{7FDE8FA7-BFCD-436A-8FAA-6353E17FE33D}"/>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62" name="TextBox 292">
          <a:extLst>
            <a:ext uri="{FF2B5EF4-FFF2-40B4-BE49-F238E27FC236}">
              <a16:creationId xmlns:a16="http://schemas.microsoft.com/office/drawing/2014/main" id="{D644AA1C-8FA6-418C-BD69-109EB8EE838B}"/>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63" name="TextBox 284">
          <a:extLst>
            <a:ext uri="{FF2B5EF4-FFF2-40B4-BE49-F238E27FC236}">
              <a16:creationId xmlns:a16="http://schemas.microsoft.com/office/drawing/2014/main" id="{41525811-332D-4AAC-9D57-B78DF8B855ED}"/>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64" name="TextBox 285">
          <a:extLst>
            <a:ext uri="{FF2B5EF4-FFF2-40B4-BE49-F238E27FC236}">
              <a16:creationId xmlns:a16="http://schemas.microsoft.com/office/drawing/2014/main" id="{29C9D259-B0EF-4F20-B9C2-EC0E571EB435}"/>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65" name="TextBox 286">
          <a:extLst>
            <a:ext uri="{FF2B5EF4-FFF2-40B4-BE49-F238E27FC236}">
              <a16:creationId xmlns:a16="http://schemas.microsoft.com/office/drawing/2014/main" id="{CFDC91A1-29A3-45C7-B1CF-04B2C8569DFD}"/>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66" name="TextBox 2">
          <a:extLst>
            <a:ext uri="{FF2B5EF4-FFF2-40B4-BE49-F238E27FC236}">
              <a16:creationId xmlns:a16="http://schemas.microsoft.com/office/drawing/2014/main" id="{F6E269B4-4061-4ACA-A577-EA33948BC964}"/>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67" name="TextBox 288">
          <a:extLst>
            <a:ext uri="{FF2B5EF4-FFF2-40B4-BE49-F238E27FC236}">
              <a16:creationId xmlns:a16="http://schemas.microsoft.com/office/drawing/2014/main" id="{3FFFC239-6A9B-49D2-9596-962A520ACAE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68" name="TextBox 289">
          <a:extLst>
            <a:ext uri="{FF2B5EF4-FFF2-40B4-BE49-F238E27FC236}">
              <a16:creationId xmlns:a16="http://schemas.microsoft.com/office/drawing/2014/main" id="{E1D266E4-0C9E-4D3C-A5D7-13075E5391C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69" name="TextBox 290">
          <a:extLst>
            <a:ext uri="{FF2B5EF4-FFF2-40B4-BE49-F238E27FC236}">
              <a16:creationId xmlns:a16="http://schemas.microsoft.com/office/drawing/2014/main" id="{282C0146-0CCA-4166-A5DC-63999420C2E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70" name="TextBox 291">
          <a:extLst>
            <a:ext uri="{FF2B5EF4-FFF2-40B4-BE49-F238E27FC236}">
              <a16:creationId xmlns:a16="http://schemas.microsoft.com/office/drawing/2014/main" id="{327A275A-2768-49D1-841C-D64EEA1BB50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71" name="TextBox 292">
          <a:extLst>
            <a:ext uri="{FF2B5EF4-FFF2-40B4-BE49-F238E27FC236}">
              <a16:creationId xmlns:a16="http://schemas.microsoft.com/office/drawing/2014/main" id="{C18CD71C-05F6-452F-AE32-BC45846A908D}"/>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72" name="TextBox 284">
          <a:extLst>
            <a:ext uri="{FF2B5EF4-FFF2-40B4-BE49-F238E27FC236}">
              <a16:creationId xmlns:a16="http://schemas.microsoft.com/office/drawing/2014/main" id="{CB0CA2A4-C265-4929-99A2-EDC0A857F3A3}"/>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73" name="TextBox 285">
          <a:extLst>
            <a:ext uri="{FF2B5EF4-FFF2-40B4-BE49-F238E27FC236}">
              <a16:creationId xmlns:a16="http://schemas.microsoft.com/office/drawing/2014/main" id="{53E4E939-883C-460B-94A6-229D4AA16C4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74" name="TextBox 286">
          <a:extLst>
            <a:ext uri="{FF2B5EF4-FFF2-40B4-BE49-F238E27FC236}">
              <a16:creationId xmlns:a16="http://schemas.microsoft.com/office/drawing/2014/main" id="{68A1B1DC-87E6-4DEB-8C4C-0A61CE8A3A9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75" name="TextBox 2">
          <a:extLst>
            <a:ext uri="{FF2B5EF4-FFF2-40B4-BE49-F238E27FC236}">
              <a16:creationId xmlns:a16="http://schemas.microsoft.com/office/drawing/2014/main" id="{7A896E7A-7161-4136-A496-1DE679B50DB8}"/>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76" name="TextBox 288">
          <a:extLst>
            <a:ext uri="{FF2B5EF4-FFF2-40B4-BE49-F238E27FC236}">
              <a16:creationId xmlns:a16="http://schemas.microsoft.com/office/drawing/2014/main" id="{4C479DF0-A663-4A2C-905B-C96A3D1DBB7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77" name="TextBox 289">
          <a:extLst>
            <a:ext uri="{FF2B5EF4-FFF2-40B4-BE49-F238E27FC236}">
              <a16:creationId xmlns:a16="http://schemas.microsoft.com/office/drawing/2014/main" id="{03C8A7A8-6FD2-4081-AAE9-89E1550F43CD}"/>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78" name="TextBox 290">
          <a:extLst>
            <a:ext uri="{FF2B5EF4-FFF2-40B4-BE49-F238E27FC236}">
              <a16:creationId xmlns:a16="http://schemas.microsoft.com/office/drawing/2014/main" id="{4EC08DA0-957D-4F54-BBF1-BF26838F15B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79" name="TextBox 291">
          <a:extLst>
            <a:ext uri="{FF2B5EF4-FFF2-40B4-BE49-F238E27FC236}">
              <a16:creationId xmlns:a16="http://schemas.microsoft.com/office/drawing/2014/main" id="{297C93F9-63FC-4A09-AD5B-938DBB873A11}"/>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80" name="TextBox 292">
          <a:extLst>
            <a:ext uri="{FF2B5EF4-FFF2-40B4-BE49-F238E27FC236}">
              <a16:creationId xmlns:a16="http://schemas.microsoft.com/office/drawing/2014/main" id="{33133315-17DB-4D88-AAFB-E51E572E7C6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81" name="TextBox 284">
          <a:extLst>
            <a:ext uri="{FF2B5EF4-FFF2-40B4-BE49-F238E27FC236}">
              <a16:creationId xmlns:a16="http://schemas.microsoft.com/office/drawing/2014/main" id="{E6E7B2DB-0166-4E44-AD9D-F7A19409FE93}"/>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82" name="TextBox 285">
          <a:extLst>
            <a:ext uri="{FF2B5EF4-FFF2-40B4-BE49-F238E27FC236}">
              <a16:creationId xmlns:a16="http://schemas.microsoft.com/office/drawing/2014/main" id="{FBB00EEA-3924-4738-81F9-AFA81728765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83" name="TextBox 286">
          <a:extLst>
            <a:ext uri="{FF2B5EF4-FFF2-40B4-BE49-F238E27FC236}">
              <a16:creationId xmlns:a16="http://schemas.microsoft.com/office/drawing/2014/main" id="{FDFF4777-7838-4B23-BD60-5C05E7301AB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84" name="TextBox 2">
          <a:extLst>
            <a:ext uri="{FF2B5EF4-FFF2-40B4-BE49-F238E27FC236}">
              <a16:creationId xmlns:a16="http://schemas.microsoft.com/office/drawing/2014/main" id="{C75F279A-23D1-420D-9A19-1994CE006FC8}"/>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85" name="TextBox 288">
          <a:extLst>
            <a:ext uri="{FF2B5EF4-FFF2-40B4-BE49-F238E27FC236}">
              <a16:creationId xmlns:a16="http://schemas.microsoft.com/office/drawing/2014/main" id="{547EA034-6CF7-4274-8FE0-D4222BFB79B3}"/>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86" name="TextBox 289">
          <a:extLst>
            <a:ext uri="{FF2B5EF4-FFF2-40B4-BE49-F238E27FC236}">
              <a16:creationId xmlns:a16="http://schemas.microsoft.com/office/drawing/2014/main" id="{34A6E95F-35DC-41F1-A746-4812BB4A5A3C}"/>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87" name="TextBox 290">
          <a:extLst>
            <a:ext uri="{FF2B5EF4-FFF2-40B4-BE49-F238E27FC236}">
              <a16:creationId xmlns:a16="http://schemas.microsoft.com/office/drawing/2014/main" id="{C05E6D51-8BFC-4CEE-90EC-8F3DEA387CB7}"/>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88" name="TextBox 291">
          <a:extLst>
            <a:ext uri="{FF2B5EF4-FFF2-40B4-BE49-F238E27FC236}">
              <a16:creationId xmlns:a16="http://schemas.microsoft.com/office/drawing/2014/main" id="{8FCB6852-0976-4F31-86F1-522070C87DE6}"/>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89" name="TextBox 292">
          <a:extLst>
            <a:ext uri="{FF2B5EF4-FFF2-40B4-BE49-F238E27FC236}">
              <a16:creationId xmlns:a16="http://schemas.microsoft.com/office/drawing/2014/main" id="{F2C07CFE-A6B1-4B69-B7E1-CEC19607CFEF}"/>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90" name="TextBox 284">
          <a:extLst>
            <a:ext uri="{FF2B5EF4-FFF2-40B4-BE49-F238E27FC236}">
              <a16:creationId xmlns:a16="http://schemas.microsoft.com/office/drawing/2014/main" id="{6DF1BF41-B4C7-4743-9539-85C00AB382CB}"/>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91" name="TextBox 285">
          <a:extLst>
            <a:ext uri="{FF2B5EF4-FFF2-40B4-BE49-F238E27FC236}">
              <a16:creationId xmlns:a16="http://schemas.microsoft.com/office/drawing/2014/main" id="{44B9CD61-41D4-4559-A334-366347FBC61E}"/>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92" name="TextBox 286">
          <a:extLst>
            <a:ext uri="{FF2B5EF4-FFF2-40B4-BE49-F238E27FC236}">
              <a16:creationId xmlns:a16="http://schemas.microsoft.com/office/drawing/2014/main" id="{472ADDAA-3650-4B8E-B2A7-FBD17344C6B9}"/>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193" name="TextBox 2">
          <a:extLst>
            <a:ext uri="{FF2B5EF4-FFF2-40B4-BE49-F238E27FC236}">
              <a16:creationId xmlns:a16="http://schemas.microsoft.com/office/drawing/2014/main" id="{BE85BB52-D875-4004-8C38-5CCC2E2E9F6C}"/>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94" name="TextBox 288">
          <a:extLst>
            <a:ext uri="{FF2B5EF4-FFF2-40B4-BE49-F238E27FC236}">
              <a16:creationId xmlns:a16="http://schemas.microsoft.com/office/drawing/2014/main" id="{80D62067-6783-4EE1-A507-0EDA3F50A354}"/>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95" name="TextBox 289">
          <a:extLst>
            <a:ext uri="{FF2B5EF4-FFF2-40B4-BE49-F238E27FC236}">
              <a16:creationId xmlns:a16="http://schemas.microsoft.com/office/drawing/2014/main" id="{A9164498-A463-45E0-8774-1D0364656BB1}"/>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96" name="TextBox 290">
          <a:extLst>
            <a:ext uri="{FF2B5EF4-FFF2-40B4-BE49-F238E27FC236}">
              <a16:creationId xmlns:a16="http://schemas.microsoft.com/office/drawing/2014/main" id="{0F81D219-A559-4103-9026-8C551FCB2CF9}"/>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97" name="TextBox 291">
          <a:extLst>
            <a:ext uri="{FF2B5EF4-FFF2-40B4-BE49-F238E27FC236}">
              <a16:creationId xmlns:a16="http://schemas.microsoft.com/office/drawing/2014/main" id="{FC006B55-2B95-4047-B4BF-0A58ADEF919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198" name="TextBox 292">
          <a:extLst>
            <a:ext uri="{FF2B5EF4-FFF2-40B4-BE49-F238E27FC236}">
              <a16:creationId xmlns:a16="http://schemas.microsoft.com/office/drawing/2014/main" id="{FBE927A0-43ED-475E-A36C-000A429F9DEE}"/>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199" name="TextBox 284">
          <a:extLst>
            <a:ext uri="{FF2B5EF4-FFF2-40B4-BE49-F238E27FC236}">
              <a16:creationId xmlns:a16="http://schemas.microsoft.com/office/drawing/2014/main" id="{DA429C7B-C6E0-4AA4-AC5D-5960C7440D74}"/>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00" name="TextBox 285">
          <a:extLst>
            <a:ext uri="{FF2B5EF4-FFF2-40B4-BE49-F238E27FC236}">
              <a16:creationId xmlns:a16="http://schemas.microsoft.com/office/drawing/2014/main" id="{7BE567CE-D6D1-4508-9BF3-F32A926D58D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201" name="TextBox 286">
          <a:extLst>
            <a:ext uri="{FF2B5EF4-FFF2-40B4-BE49-F238E27FC236}">
              <a16:creationId xmlns:a16="http://schemas.microsoft.com/office/drawing/2014/main" id="{AD92DC1E-EFC8-4E3E-86B9-199255F2BFA3}"/>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202" name="TextBox 2">
          <a:extLst>
            <a:ext uri="{FF2B5EF4-FFF2-40B4-BE49-F238E27FC236}">
              <a16:creationId xmlns:a16="http://schemas.microsoft.com/office/drawing/2014/main" id="{4E355A37-9DAF-4B94-B219-99C798ADE82E}"/>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03" name="TextBox 288">
          <a:extLst>
            <a:ext uri="{FF2B5EF4-FFF2-40B4-BE49-F238E27FC236}">
              <a16:creationId xmlns:a16="http://schemas.microsoft.com/office/drawing/2014/main" id="{CF0DE916-B324-4694-A0B5-D25211ABD358}"/>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04" name="TextBox 289">
          <a:extLst>
            <a:ext uri="{FF2B5EF4-FFF2-40B4-BE49-F238E27FC236}">
              <a16:creationId xmlns:a16="http://schemas.microsoft.com/office/drawing/2014/main" id="{D03965B3-CD4D-4707-9FF5-C1CB6BF044E7}"/>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05" name="TextBox 290">
          <a:extLst>
            <a:ext uri="{FF2B5EF4-FFF2-40B4-BE49-F238E27FC236}">
              <a16:creationId xmlns:a16="http://schemas.microsoft.com/office/drawing/2014/main" id="{A58FD09E-BB3D-48DA-87AB-C67D09BBAB9C}"/>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06" name="TextBox 291">
          <a:extLst>
            <a:ext uri="{FF2B5EF4-FFF2-40B4-BE49-F238E27FC236}">
              <a16:creationId xmlns:a16="http://schemas.microsoft.com/office/drawing/2014/main" id="{2967EBB7-6B33-464A-BBC0-60E78AC8D6B5}"/>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207" name="TextBox 292">
          <a:extLst>
            <a:ext uri="{FF2B5EF4-FFF2-40B4-BE49-F238E27FC236}">
              <a16:creationId xmlns:a16="http://schemas.microsoft.com/office/drawing/2014/main" id="{B8E3DE4B-7F1F-4642-8116-D5DBBBD523A3}"/>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08" name="TextBox 284">
          <a:extLst>
            <a:ext uri="{FF2B5EF4-FFF2-40B4-BE49-F238E27FC236}">
              <a16:creationId xmlns:a16="http://schemas.microsoft.com/office/drawing/2014/main" id="{B1A33053-589F-4D66-BEDF-D8BC57387B28}"/>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09" name="TextBox 285">
          <a:extLst>
            <a:ext uri="{FF2B5EF4-FFF2-40B4-BE49-F238E27FC236}">
              <a16:creationId xmlns:a16="http://schemas.microsoft.com/office/drawing/2014/main" id="{74989B7C-F445-4E01-B1E4-4EDD9D5C72CD}"/>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210" name="TextBox 286">
          <a:extLst>
            <a:ext uri="{FF2B5EF4-FFF2-40B4-BE49-F238E27FC236}">
              <a16:creationId xmlns:a16="http://schemas.microsoft.com/office/drawing/2014/main" id="{7B85FE80-D2D6-4C1D-9D12-EA5AF55B0BCA}"/>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xdr:col>
      <xdr:colOff>114217</xdr:colOff>
      <xdr:row>6</xdr:row>
      <xdr:rowOff>0</xdr:rowOff>
    </xdr:from>
    <xdr:ext cx="184731" cy="264560"/>
    <xdr:sp macro="" textlink="">
      <xdr:nvSpPr>
        <xdr:cNvPr id="211" name="TextBox 2">
          <a:extLst>
            <a:ext uri="{FF2B5EF4-FFF2-40B4-BE49-F238E27FC236}">
              <a16:creationId xmlns:a16="http://schemas.microsoft.com/office/drawing/2014/main" id="{F021028F-4C69-4E4E-9952-27731C03F60F}"/>
            </a:ext>
          </a:extLst>
        </xdr:cNvPr>
        <xdr:cNvSpPr txBox="1"/>
      </xdr:nvSpPr>
      <xdr:spPr>
        <a:xfrm>
          <a:off x="4257592"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12" name="TextBox 288">
          <a:extLst>
            <a:ext uri="{FF2B5EF4-FFF2-40B4-BE49-F238E27FC236}">
              <a16:creationId xmlns:a16="http://schemas.microsoft.com/office/drawing/2014/main" id="{236C9942-D4DA-44B7-8554-5F2B94C54860}"/>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13" name="TextBox 289">
          <a:extLst>
            <a:ext uri="{FF2B5EF4-FFF2-40B4-BE49-F238E27FC236}">
              <a16:creationId xmlns:a16="http://schemas.microsoft.com/office/drawing/2014/main" id="{3A1BA6C3-06BD-43AA-9EFE-E0F96B62B6FF}"/>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14" name="TextBox 290">
          <a:extLst>
            <a:ext uri="{FF2B5EF4-FFF2-40B4-BE49-F238E27FC236}">
              <a16:creationId xmlns:a16="http://schemas.microsoft.com/office/drawing/2014/main" id="{617C0B5F-EF6C-461A-AC28-26F0EB71C96D}"/>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1</xdr:col>
      <xdr:colOff>405371</xdr:colOff>
      <xdr:row>6</xdr:row>
      <xdr:rowOff>0</xdr:rowOff>
    </xdr:from>
    <xdr:ext cx="184731" cy="264560"/>
    <xdr:sp macro="" textlink="">
      <xdr:nvSpPr>
        <xdr:cNvPr id="215" name="TextBox 291">
          <a:extLst>
            <a:ext uri="{FF2B5EF4-FFF2-40B4-BE49-F238E27FC236}">
              <a16:creationId xmlns:a16="http://schemas.microsoft.com/office/drawing/2014/main" id="{A961EF29-8D9E-41CC-94BC-4AA4F58F3454}"/>
            </a:ext>
          </a:extLst>
        </xdr:cNvPr>
        <xdr:cNvSpPr txBox="1"/>
      </xdr:nvSpPr>
      <xdr:spPr>
        <a:xfrm>
          <a:off x="3939146"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xdr:col>
      <xdr:colOff>108585</xdr:colOff>
      <xdr:row>6</xdr:row>
      <xdr:rowOff>0</xdr:rowOff>
    </xdr:from>
    <xdr:ext cx="184731" cy="264560"/>
    <xdr:sp macro="" textlink="">
      <xdr:nvSpPr>
        <xdr:cNvPr id="216" name="TextBox 292">
          <a:extLst>
            <a:ext uri="{FF2B5EF4-FFF2-40B4-BE49-F238E27FC236}">
              <a16:creationId xmlns:a16="http://schemas.microsoft.com/office/drawing/2014/main" id="{366B32F8-180E-452A-A07A-1CDAF9335C22}"/>
            </a:ext>
          </a:extLst>
        </xdr:cNvPr>
        <xdr:cNvSpPr txBox="1"/>
      </xdr:nvSpPr>
      <xdr:spPr>
        <a:xfrm>
          <a:off x="5423535" y="1181100"/>
          <a:ext cx="184731" cy="264560"/>
        </a:xfrm>
        <a:prstGeom prst="rect">
          <a:avLst/>
        </a:prstGeom>
        <a:noFill/>
        <a:ln>
          <a:noFill/>
        </a:ln>
        <a:effectLst/>
      </xdr:spPr>
      <xdr:txBody>
        <a:bodyPr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hr-HR"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1\SUZANA~1\LOCALS~1\Temp\2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NACIJA"/>
      <sheetName val="REKAPITULACIJA"/>
      <sheetName val="Sheet3"/>
    </sheetNames>
    <sheetDataSet>
      <sheetData sheetId="0" refreshError="1"/>
      <sheetData sheetId="1" refreshError="1"/>
      <sheetData sheetId="2" refreshError="1">
        <row r="3">
          <cell r="B3">
            <v>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G154"/>
  <sheetViews>
    <sheetView showZeros="0" tabSelected="1" topLeftCell="A82" zoomScaleNormal="100" zoomScaleSheetLayoutView="115" workbookViewId="0">
      <selection activeCell="B90" sqref="B90:E90"/>
    </sheetView>
  </sheetViews>
  <sheetFormatPr defaultColWidth="9" defaultRowHeight="10.199999999999999"/>
  <cols>
    <col min="1" max="1" width="5.90625" style="12" customWidth="1"/>
    <col min="2" max="2" width="41.81640625" style="9" customWidth="1"/>
    <col min="3" max="3" width="4.90625" style="10" customWidth="1"/>
    <col min="4" max="4" width="7.453125" style="13" customWidth="1"/>
    <col min="5" max="5" width="8.1796875" style="11" customWidth="1"/>
    <col min="6" max="6" width="13.36328125" style="13" customWidth="1"/>
    <col min="7" max="7" width="70.36328125" style="1" bestFit="1" customWidth="1"/>
    <col min="8" max="8" width="10.08984375" style="1" customWidth="1"/>
    <col min="9" max="9" width="41.453125" style="1" customWidth="1"/>
    <col min="10" max="16384" width="9" style="1"/>
  </cols>
  <sheetData>
    <row r="1" spans="1:6">
      <c r="A1" s="303"/>
      <c r="B1" s="303"/>
      <c r="C1" s="303"/>
      <c r="D1" s="303"/>
      <c r="E1" s="304" t="s">
        <v>285</v>
      </c>
      <c r="F1" s="305" t="s">
        <v>19</v>
      </c>
    </row>
    <row r="2" spans="1:6" ht="10.5" customHeight="1">
      <c r="A2" s="303"/>
      <c r="B2" s="303"/>
      <c r="C2" s="303"/>
      <c r="D2" s="303"/>
      <c r="E2" s="304"/>
      <c r="F2" s="305"/>
    </row>
    <row r="3" spans="1:6" ht="10.5" customHeight="1">
      <c r="A3" s="303"/>
      <c r="B3" s="303"/>
      <c r="C3" s="303"/>
      <c r="D3" s="303"/>
      <c r="E3" s="304"/>
      <c r="F3" s="305"/>
    </row>
    <row r="4" spans="1:6">
      <c r="A4" s="303"/>
      <c r="B4" s="303"/>
      <c r="C4" s="303"/>
      <c r="D4" s="303"/>
      <c r="E4" s="304"/>
      <c r="F4" s="305"/>
    </row>
    <row r="5" spans="1:6" ht="10.5" customHeight="1">
      <c r="A5" s="303"/>
      <c r="B5" s="303"/>
      <c r="C5" s="303"/>
      <c r="D5" s="303"/>
      <c r="E5" s="304"/>
      <c r="F5" s="305"/>
    </row>
    <row r="6" spans="1:6" s="6" customFormat="1" ht="13.8">
      <c r="A6" s="167"/>
      <c r="B6" s="168"/>
      <c r="C6" s="169"/>
      <c r="D6" s="170"/>
      <c r="E6" s="170"/>
      <c r="F6" s="170"/>
    </row>
    <row r="7" spans="1:6" ht="15">
      <c r="A7" s="306" t="s">
        <v>161</v>
      </c>
      <c r="B7" s="306"/>
      <c r="C7" s="306"/>
      <c r="D7" s="306"/>
      <c r="E7" s="306"/>
      <c r="F7" s="306"/>
    </row>
    <row r="8" spans="1:6" ht="15">
      <c r="A8" s="171" t="s">
        <v>162</v>
      </c>
      <c r="B8" s="306" t="s">
        <v>239</v>
      </c>
      <c r="C8" s="306"/>
      <c r="D8" s="306"/>
      <c r="E8" s="172"/>
      <c r="F8" s="172"/>
    </row>
    <row r="9" spans="1:6" ht="15">
      <c r="A9" s="171" t="s">
        <v>163</v>
      </c>
      <c r="B9" s="173" t="s">
        <v>240</v>
      </c>
      <c r="C9" s="174"/>
      <c r="D9" s="172"/>
      <c r="E9" s="172"/>
      <c r="F9" s="172"/>
    </row>
    <row r="10" spans="1:6" ht="15">
      <c r="A10" s="171"/>
      <c r="B10" s="175" t="s">
        <v>241</v>
      </c>
      <c r="C10" s="174"/>
      <c r="D10" s="172"/>
      <c r="E10" s="172"/>
      <c r="F10" s="172"/>
    </row>
    <row r="11" spans="1:6" ht="15">
      <c r="A11" s="171"/>
      <c r="B11" s="173"/>
      <c r="C11" s="174"/>
      <c r="D11" s="172"/>
      <c r="E11" s="172"/>
      <c r="F11" s="172"/>
    </row>
    <row r="12" spans="1:6" ht="15">
      <c r="A12" s="307" t="s">
        <v>164</v>
      </c>
      <c r="B12" s="307"/>
      <c r="C12" s="174"/>
      <c r="D12" s="172"/>
      <c r="E12" s="172"/>
      <c r="F12" s="172"/>
    </row>
    <row r="13" spans="1:6" ht="15">
      <c r="A13" s="171"/>
      <c r="B13" s="308" t="s">
        <v>286</v>
      </c>
      <c r="C13" s="308"/>
      <c r="D13" s="308"/>
      <c r="E13" s="308"/>
      <c r="F13" s="308"/>
    </row>
    <row r="14" spans="1:6" ht="15">
      <c r="A14" s="171"/>
      <c r="B14" s="173"/>
      <c r="C14" s="174"/>
      <c r="D14" s="172"/>
      <c r="E14" s="172"/>
      <c r="F14" s="172"/>
    </row>
    <row r="15" spans="1:6" ht="15">
      <c r="A15" s="307" t="s">
        <v>165</v>
      </c>
      <c r="B15" s="307"/>
      <c r="C15" s="174"/>
      <c r="D15" s="172"/>
      <c r="E15" s="172"/>
      <c r="F15" s="172"/>
    </row>
    <row r="16" spans="1:6" ht="15">
      <c r="A16" s="176"/>
      <c r="B16" s="177" t="s">
        <v>242</v>
      </c>
      <c r="C16" s="176"/>
      <c r="D16" s="178"/>
      <c r="E16" s="178"/>
      <c r="F16" s="178"/>
    </row>
    <row r="17" spans="1:7" ht="15">
      <c r="A17" s="176"/>
      <c r="B17" s="176" t="s">
        <v>243</v>
      </c>
      <c r="C17" s="176"/>
      <c r="D17" s="178"/>
      <c r="E17" s="178"/>
      <c r="F17" s="178"/>
    </row>
    <row r="18" spans="1:7" ht="15">
      <c r="A18" s="176"/>
      <c r="B18" s="176" t="s">
        <v>244</v>
      </c>
      <c r="C18" s="176"/>
      <c r="D18" s="178"/>
      <c r="E18" s="178"/>
      <c r="F18" s="178"/>
    </row>
    <row r="19" spans="1:7" ht="15">
      <c r="A19" s="171"/>
      <c r="B19" s="173"/>
      <c r="C19" s="174"/>
      <c r="D19" s="172"/>
      <c r="E19" s="172"/>
      <c r="F19" s="172"/>
    </row>
    <row r="20" spans="1:7" ht="15">
      <c r="A20" s="307" t="s">
        <v>166</v>
      </c>
      <c r="B20" s="307"/>
      <c r="C20" s="174"/>
      <c r="D20" s="172"/>
      <c r="E20" s="172"/>
      <c r="F20" s="172"/>
    </row>
    <row r="21" spans="1:7" ht="15">
      <c r="A21" s="171"/>
      <c r="B21" s="176" t="s">
        <v>287</v>
      </c>
      <c r="C21" s="174"/>
      <c r="D21" s="172"/>
      <c r="E21" s="172"/>
      <c r="F21" s="172"/>
    </row>
    <row r="22" spans="1:7" ht="15">
      <c r="A22" s="171"/>
      <c r="B22" s="176"/>
      <c r="C22" s="174"/>
      <c r="D22" s="172"/>
      <c r="E22" s="172"/>
      <c r="F22" s="172"/>
    </row>
    <row r="24" spans="1:7" ht="15.75" customHeight="1">
      <c r="A24" s="309"/>
      <c r="B24" s="309"/>
      <c r="C24" s="309"/>
      <c r="D24" s="309"/>
      <c r="E24" s="309"/>
      <c r="F24" s="309"/>
    </row>
    <row r="25" spans="1:7" ht="15.75" customHeight="1">
      <c r="A25" s="179"/>
      <c r="B25" s="179"/>
      <c r="C25" s="179"/>
      <c r="D25" s="179"/>
      <c r="E25" s="179"/>
      <c r="F25" s="179"/>
    </row>
    <row r="26" spans="1:7" ht="15.75" customHeight="1">
      <c r="A26" s="179"/>
      <c r="B26" s="179"/>
      <c r="C26" s="179"/>
      <c r="D26" s="179"/>
      <c r="E26" s="179"/>
      <c r="F26" s="179"/>
    </row>
    <row r="27" spans="1:7" ht="15.75" customHeight="1">
      <c r="A27" s="179"/>
      <c r="B27" s="179"/>
      <c r="C27" s="179"/>
      <c r="D27" s="179"/>
      <c r="E27" s="179"/>
      <c r="F27" s="179"/>
    </row>
    <row r="28" spans="1:7" ht="15.75" customHeight="1">
      <c r="A28" s="179"/>
      <c r="B28" s="179"/>
      <c r="C28" s="179"/>
      <c r="D28" s="179"/>
      <c r="E28" s="179"/>
      <c r="F28" s="179"/>
    </row>
    <row r="29" spans="1:7" ht="15.75" customHeight="1">
      <c r="A29" s="179"/>
      <c r="B29" s="179"/>
      <c r="C29" s="179"/>
      <c r="D29" s="179"/>
      <c r="E29" s="179"/>
      <c r="F29" s="179"/>
    </row>
    <row r="30" spans="1:7" ht="12" customHeight="1">
      <c r="A30" s="179"/>
      <c r="B30" s="179"/>
      <c r="C30" s="179"/>
      <c r="D30" s="179"/>
      <c r="E30" s="179"/>
      <c r="F30" s="179"/>
    </row>
    <row r="31" spans="1:7" ht="29.25" customHeight="1">
      <c r="A31" s="309" t="s">
        <v>167</v>
      </c>
      <c r="B31" s="309"/>
      <c r="C31" s="309"/>
      <c r="D31" s="309"/>
      <c r="E31" s="309"/>
      <c r="F31" s="309"/>
      <c r="G31" s="180"/>
    </row>
    <row r="32" spans="1:7" ht="18" customHeight="1">
      <c r="A32" s="179"/>
      <c r="B32" s="179"/>
      <c r="C32" s="179"/>
      <c r="D32" s="179"/>
      <c r="E32" s="179"/>
      <c r="F32" s="179"/>
    </row>
    <row r="33" spans="1:6" ht="18" customHeight="1">
      <c r="A33" s="179"/>
      <c r="B33" s="179"/>
      <c r="C33" s="179"/>
      <c r="D33" s="179"/>
      <c r="E33" s="179"/>
      <c r="F33" s="179"/>
    </row>
    <row r="34" spans="1:6" ht="12.75" customHeight="1">
      <c r="A34" s="181"/>
      <c r="B34" s="182"/>
      <c r="C34" s="183"/>
      <c r="D34" s="184"/>
      <c r="E34" s="185"/>
      <c r="F34" s="184"/>
    </row>
    <row r="35" spans="1:6">
      <c r="A35" s="181"/>
      <c r="B35" s="182"/>
      <c r="C35" s="183"/>
      <c r="D35" s="184"/>
      <c r="E35" s="185"/>
      <c r="F35" s="184"/>
    </row>
    <row r="36" spans="1:6">
      <c r="A36" s="181"/>
      <c r="B36" s="182"/>
      <c r="C36" s="183"/>
      <c r="D36" s="184"/>
      <c r="E36" s="185"/>
      <c r="F36" s="184"/>
    </row>
    <row r="37" spans="1:6" ht="15">
      <c r="A37" s="186"/>
      <c r="B37" s="186"/>
      <c r="C37" s="187"/>
      <c r="D37" s="187"/>
      <c r="E37" s="187"/>
      <c r="F37" s="187"/>
    </row>
    <row r="38" spans="1:6" ht="15">
      <c r="A38" s="302"/>
      <c r="B38" s="302"/>
      <c r="C38" s="174"/>
      <c r="D38" s="172"/>
      <c r="E38" s="172"/>
      <c r="F38" s="172"/>
    </row>
    <row r="39" spans="1:6" ht="15">
      <c r="A39" s="302"/>
      <c r="B39" s="302"/>
      <c r="C39" s="174"/>
      <c r="D39" s="172"/>
      <c r="E39" s="172"/>
      <c r="F39" s="172"/>
    </row>
    <row r="40" spans="1:6" ht="15">
      <c r="A40" s="186"/>
      <c r="B40" s="188"/>
      <c r="C40" s="174"/>
      <c r="D40" s="172"/>
      <c r="E40" s="172"/>
      <c r="F40" s="172"/>
    </row>
    <row r="41" spans="1:6" ht="15">
      <c r="A41" s="186"/>
      <c r="B41" s="188"/>
      <c r="C41" s="174"/>
      <c r="D41" s="172"/>
      <c r="E41" s="172"/>
      <c r="F41" s="172"/>
    </row>
    <row r="42" spans="1:6" ht="15">
      <c r="A42" s="186"/>
      <c r="B42" s="188"/>
      <c r="C42" s="174"/>
      <c r="D42" s="172"/>
      <c r="E42" s="172"/>
      <c r="F42" s="172"/>
    </row>
    <row r="43" spans="1:6" ht="15">
      <c r="A43" s="186"/>
      <c r="B43" s="188"/>
      <c r="C43" s="174"/>
      <c r="D43" s="172"/>
      <c r="E43" s="172"/>
      <c r="F43" s="172"/>
    </row>
    <row r="44" spans="1:6" ht="15">
      <c r="A44" s="186"/>
      <c r="B44" s="188"/>
      <c r="C44" s="174"/>
      <c r="D44" s="172"/>
      <c r="E44" s="172"/>
      <c r="F44" s="172"/>
    </row>
    <row r="45" spans="1:6" ht="15">
      <c r="A45" s="302" t="s">
        <v>168</v>
      </c>
      <c r="B45" s="302"/>
      <c r="C45" s="174"/>
      <c r="D45" s="172"/>
      <c r="E45" s="172"/>
      <c r="F45" s="172"/>
    </row>
    <row r="46" spans="1:6" ht="15">
      <c r="A46" s="302" t="s">
        <v>170</v>
      </c>
      <c r="B46" s="302"/>
      <c r="C46" s="174"/>
      <c r="D46" s="172"/>
      <c r="E46" s="172"/>
      <c r="F46" s="172"/>
    </row>
    <row r="47" spans="1:6" ht="15">
      <c r="A47" s="186"/>
      <c r="B47" s="188"/>
      <c r="C47" s="174"/>
      <c r="D47" s="172"/>
      <c r="E47" s="172"/>
      <c r="F47" s="172"/>
    </row>
    <row r="48" spans="1:6" ht="15">
      <c r="A48" s="187"/>
      <c r="B48" s="188"/>
      <c r="C48" s="174"/>
      <c r="D48" s="172"/>
      <c r="E48" s="172"/>
      <c r="F48" s="172"/>
    </row>
    <row r="49" spans="1:6" ht="15">
      <c r="A49" s="187"/>
      <c r="B49" s="188"/>
      <c r="C49" s="174"/>
      <c r="D49" s="172"/>
      <c r="E49" s="172"/>
      <c r="F49" s="172"/>
    </row>
    <row r="50" spans="1:6" ht="15">
      <c r="A50" s="187"/>
      <c r="B50" s="188"/>
      <c r="C50" s="174"/>
      <c r="D50" s="311" t="s">
        <v>169</v>
      </c>
      <c r="E50" s="311"/>
      <c r="F50" s="311"/>
    </row>
    <row r="51" spans="1:6" ht="15">
      <c r="A51" s="187"/>
      <c r="B51" s="188"/>
      <c r="C51" s="174"/>
      <c r="D51" s="311" t="s">
        <v>170</v>
      </c>
      <c r="E51" s="311"/>
      <c r="F51" s="311"/>
    </row>
    <row r="52" spans="1:6" ht="13.8">
      <c r="A52" s="189"/>
      <c r="B52" s="190"/>
      <c r="C52" s="191"/>
      <c r="D52" s="192"/>
      <c r="E52" s="192"/>
      <c r="F52" s="192"/>
    </row>
    <row r="53" spans="1:6" ht="13.8">
      <c r="A53" s="189"/>
      <c r="B53" s="190"/>
      <c r="C53" s="191"/>
      <c r="D53" s="192"/>
      <c r="E53" s="192"/>
      <c r="F53" s="192"/>
    </row>
    <row r="54" spans="1:6" ht="13.8">
      <c r="A54" s="189"/>
      <c r="B54" s="190"/>
      <c r="C54" s="191"/>
      <c r="D54" s="192"/>
      <c r="E54" s="192"/>
      <c r="F54" s="192"/>
    </row>
    <row r="55" spans="1:6" ht="13.8">
      <c r="A55" s="189"/>
      <c r="B55" s="190"/>
      <c r="C55" s="191"/>
      <c r="D55" s="192"/>
      <c r="E55" s="192"/>
      <c r="F55" s="192"/>
    </row>
    <row r="56" spans="1:6" ht="13.8">
      <c r="A56" s="189"/>
      <c r="B56" s="190"/>
      <c r="C56" s="191"/>
      <c r="D56" s="192"/>
      <c r="E56" s="192"/>
      <c r="F56" s="192"/>
    </row>
    <row r="57" spans="1:6" ht="13.8">
      <c r="A57" s="189"/>
      <c r="B57" s="190"/>
      <c r="C57" s="191"/>
      <c r="D57" s="192"/>
      <c r="E57" s="192"/>
      <c r="F57" s="192"/>
    </row>
    <row r="58" spans="1:6" ht="13.8">
      <c r="A58" s="312" t="s">
        <v>271</v>
      </c>
      <c r="B58" s="312"/>
      <c r="C58" s="312"/>
      <c r="D58" s="312"/>
      <c r="E58" s="312"/>
      <c r="F58" s="312"/>
    </row>
    <row r="61" spans="1:6" ht="17.399999999999999">
      <c r="A61" s="313" t="s">
        <v>171</v>
      </c>
      <c r="B61" s="313"/>
      <c r="C61" s="193"/>
    </row>
    <row r="62" spans="1:6" ht="17.399999999999999">
      <c r="A62" s="194"/>
      <c r="B62" s="195"/>
      <c r="C62" s="193"/>
    </row>
    <row r="63" spans="1:6" ht="17.399999999999999">
      <c r="A63" s="195"/>
      <c r="B63" s="195" t="s">
        <v>172</v>
      </c>
      <c r="C63" s="193"/>
    </row>
    <row r="64" spans="1:6" ht="17.399999999999999">
      <c r="A64" s="195"/>
      <c r="B64" s="195" t="s">
        <v>173</v>
      </c>
      <c r="C64" s="193"/>
    </row>
    <row r="65" spans="1:3" ht="17.399999999999999">
      <c r="A65" s="196"/>
      <c r="B65" s="196"/>
      <c r="C65" s="197"/>
    </row>
    <row r="66" spans="1:3" ht="17.399999999999999">
      <c r="A66" s="196"/>
      <c r="B66" s="198"/>
      <c r="C66" s="197"/>
    </row>
    <row r="67" spans="1:3" ht="17.399999999999999">
      <c r="A67" s="196"/>
      <c r="B67" s="197"/>
      <c r="C67" s="197"/>
    </row>
    <row r="68" spans="1:3" ht="17.399999999999999">
      <c r="A68" s="196"/>
      <c r="B68" s="196"/>
      <c r="C68" s="193"/>
    </row>
    <row r="86" spans="1:6" ht="15">
      <c r="B86" s="199" t="s">
        <v>174</v>
      </c>
      <c r="C86" s="183"/>
      <c r="D86" s="184"/>
      <c r="E86" s="185"/>
    </row>
    <row r="87" spans="1:6">
      <c r="B87" s="182"/>
      <c r="C87" s="183"/>
      <c r="D87" s="184"/>
      <c r="E87" s="185"/>
    </row>
    <row r="88" spans="1:6" ht="13.8">
      <c r="B88" s="200" t="s">
        <v>175</v>
      </c>
      <c r="C88" s="183"/>
      <c r="D88" s="184"/>
      <c r="E88" s="185"/>
    </row>
    <row r="89" spans="1:6">
      <c r="B89" s="182"/>
      <c r="C89" s="183"/>
      <c r="D89" s="184"/>
      <c r="E89" s="185"/>
    </row>
    <row r="90" spans="1:6" ht="28.5" customHeight="1">
      <c r="B90" s="310" t="s">
        <v>176</v>
      </c>
      <c r="C90" s="310"/>
      <c r="D90" s="310"/>
      <c r="E90" s="310"/>
    </row>
    <row r="91" spans="1:6">
      <c r="B91" s="182"/>
      <c r="C91" s="183"/>
      <c r="D91" s="184"/>
      <c r="E91" s="185"/>
    </row>
    <row r="92" spans="1:6" ht="30.75" customHeight="1">
      <c r="B92" s="310" t="s">
        <v>177</v>
      </c>
      <c r="C92" s="310"/>
      <c r="D92" s="310"/>
      <c r="E92" s="310"/>
    </row>
    <row r="93" spans="1:6">
      <c r="B93" s="182"/>
      <c r="C93" s="183"/>
      <c r="D93" s="184"/>
      <c r="E93" s="185"/>
    </row>
    <row r="94" spans="1:6" s="203" customFormat="1" ht="111" customHeight="1">
      <c r="A94" s="201"/>
      <c r="B94" s="310" t="s">
        <v>178</v>
      </c>
      <c r="C94" s="310"/>
      <c r="D94" s="310"/>
      <c r="E94" s="310"/>
      <c r="F94" s="202"/>
    </row>
    <row r="96" spans="1:6" ht="47.25" customHeight="1">
      <c r="B96" s="310" t="s">
        <v>179</v>
      </c>
      <c r="C96" s="310"/>
      <c r="D96" s="310"/>
      <c r="E96" s="310"/>
    </row>
    <row r="98" spans="2:5" ht="357.6" customHeight="1">
      <c r="B98" s="310" t="s">
        <v>180</v>
      </c>
      <c r="C98" s="310"/>
      <c r="D98" s="310"/>
      <c r="E98" s="310"/>
    </row>
    <row r="99" spans="2:5" ht="43.5" customHeight="1">
      <c r="B99" s="310" t="s">
        <v>181</v>
      </c>
      <c r="C99" s="310"/>
      <c r="D99" s="310"/>
      <c r="E99" s="310"/>
    </row>
    <row r="101" spans="2:5" ht="100.2" customHeight="1">
      <c r="B101" s="310" t="s">
        <v>182</v>
      </c>
      <c r="C101" s="310"/>
      <c r="D101" s="310"/>
      <c r="E101" s="310"/>
    </row>
    <row r="103" spans="2:5" ht="28.2" customHeight="1">
      <c r="B103" s="310" t="s">
        <v>183</v>
      </c>
      <c r="C103" s="310"/>
      <c r="D103" s="310"/>
      <c r="E103" s="310"/>
    </row>
    <row r="105" spans="2:5" ht="56.25" customHeight="1">
      <c r="B105" s="310" t="s">
        <v>184</v>
      </c>
      <c r="C105" s="310"/>
      <c r="D105" s="310"/>
      <c r="E105" s="310"/>
    </row>
    <row r="107" spans="2:5" ht="31.5" customHeight="1">
      <c r="B107" s="310" t="s">
        <v>185</v>
      </c>
      <c r="C107" s="310"/>
      <c r="D107" s="310"/>
      <c r="E107" s="310"/>
    </row>
    <row r="109" spans="2:5" ht="58.2" customHeight="1">
      <c r="B109" s="310" t="s">
        <v>186</v>
      </c>
      <c r="C109" s="310"/>
      <c r="D109" s="310"/>
      <c r="E109" s="310"/>
    </row>
    <row r="111" spans="2:5" ht="193.8" customHeight="1">
      <c r="B111" s="310" t="s">
        <v>187</v>
      </c>
      <c r="C111" s="310"/>
      <c r="D111" s="310"/>
      <c r="E111" s="310"/>
    </row>
    <row r="113" spans="2:5" ht="18.75" customHeight="1">
      <c r="B113" s="310" t="s">
        <v>188</v>
      </c>
      <c r="C113" s="310"/>
      <c r="D113" s="310"/>
      <c r="E113" s="310"/>
    </row>
    <row r="115" spans="2:5" ht="13.2">
      <c r="B115" s="310" t="s">
        <v>189</v>
      </c>
      <c r="C115" s="310"/>
      <c r="D115" s="310"/>
      <c r="E115" s="310"/>
    </row>
    <row r="117" spans="2:5" ht="97.8" customHeight="1">
      <c r="B117" s="310" t="s">
        <v>190</v>
      </c>
      <c r="C117" s="310"/>
      <c r="D117" s="310"/>
      <c r="E117" s="310"/>
    </row>
    <row r="119" spans="2:5" ht="13.2">
      <c r="B119" s="310" t="s">
        <v>191</v>
      </c>
      <c r="C119" s="310"/>
      <c r="D119" s="310"/>
      <c r="E119" s="310"/>
    </row>
    <row r="121" spans="2:5" ht="84" customHeight="1">
      <c r="B121" s="310" t="s">
        <v>192</v>
      </c>
      <c r="C121" s="310"/>
      <c r="D121" s="310"/>
      <c r="E121" s="310"/>
    </row>
    <row r="123" spans="2:5" ht="13.2">
      <c r="B123" s="310" t="s">
        <v>193</v>
      </c>
      <c r="C123" s="310"/>
      <c r="D123" s="310"/>
      <c r="E123" s="310"/>
    </row>
    <row r="125" spans="2:5" ht="43.5" customHeight="1">
      <c r="B125" s="310" t="s">
        <v>194</v>
      </c>
      <c r="C125" s="310"/>
      <c r="D125" s="310"/>
      <c r="E125" s="310"/>
    </row>
    <row r="127" spans="2:5" ht="13.2">
      <c r="B127" s="310" t="s">
        <v>195</v>
      </c>
      <c r="C127" s="310"/>
      <c r="D127" s="310"/>
      <c r="E127" s="310"/>
    </row>
    <row r="129" spans="2:5" ht="71.400000000000006" customHeight="1">
      <c r="B129" s="310" t="s">
        <v>196</v>
      </c>
      <c r="C129" s="310"/>
      <c r="D129" s="310"/>
      <c r="E129" s="310"/>
    </row>
    <row r="131" spans="2:5" ht="13.2">
      <c r="B131" s="310" t="s">
        <v>197</v>
      </c>
      <c r="C131" s="310"/>
      <c r="D131" s="310"/>
      <c r="E131" s="310"/>
    </row>
    <row r="133" spans="2:5" ht="153" customHeight="1">
      <c r="B133" s="310" t="s">
        <v>198</v>
      </c>
      <c r="C133" s="310"/>
      <c r="D133" s="310"/>
      <c r="E133" s="310"/>
    </row>
    <row r="135" spans="2:5" ht="43.8" customHeight="1">
      <c r="B135" s="310" t="s">
        <v>199</v>
      </c>
      <c r="C135" s="310"/>
      <c r="D135" s="310"/>
      <c r="E135" s="310"/>
    </row>
    <row r="137" spans="2:5" ht="13.2">
      <c r="B137" s="310" t="s">
        <v>200</v>
      </c>
      <c r="C137" s="310"/>
      <c r="D137" s="310"/>
      <c r="E137" s="310"/>
    </row>
    <row r="139" spans="2:5" ht="82.8" customHeight="1">
      <c r="B139" s="310" t="s">
        <v>201</v>
      </c>
      <c r="C139" s="310"/>
      <c r="D139" s="310"/>
      <c r="E139" s="310"/>
    </row>
    <row r="140" spans="2:5" ht="15" customHeight="1">
      <c r="B140" s="310" t="s">
        <v>202</v>
      </c>
      <c r="C140" s="310"/>
      <c r="D140" s="310"/>
      <c r="E140" s="310"/>
    </row>
    <row r="142" spans="2:5" ht="55.5" customHeight="1">
      <c r="B142" s="310" t="s">
        <v>203</v>
      </c>
      <c r="C142" s="310"/>
      <c r="D142" s="310"/>
      <c r="E142" s="310"/>
    </row>
    <row r="144" spans="2:5" ht="112.2" customHeight="1">
      <c r="B144" s="310" t="s">
        <v>204</v>
      </c>
      <c r="C144" s="310"/>
      <c r="D144" s="310"/>
      <c r="E144" s="310"/>
    </row>
    <row r="146" spans="2:5" ht="70.8" customHeight="1">
      <c r="B146" s="310" t="s">
        <v>205</v>
      </c>
      <c r="C146" s="310"/>
      <c r="D146" s="310"/>
      <c r="E146" s="310"/>
    </row>
    <row r="147" spans="2:5" ht="10.199999999999999" customHeight="1">
      <c r="B147" s="301"/>
      <c r="C147" s="301"/>
      <c r="D147" s="301"/>
      <c r="E147" s="301"/>
    </row>
    <row r="148" spans="2:5" ht="30" customHeight="1">
      <c r="B148" s="314" t="s">
        <v>299</v>
      </c>
      <c r="C148" s="314"/>
      <c r="D148" s="314"/>
      <c r="E148" s="314"/>
    </row>
    <row r="150" spans="2:5">
      <c r="B150" s="315"/>
      <c r="C150" s="315"/>
      <c r="D150" s="315"/>
      <c r="E150" s="315"/>
    </row>
    <row r="152" spans="2:5">
      <c r="B152" s="315"/>
      <c r="C152" s="315"/>
      <c r="D152" s="315"/>
      <c r="E152" s="315"/>
    </row>
    <row r="154" spans="2:5">
      <c r="B154" s="315"/>
      <c r="C154" s="315"/>
      <c r="D154" s="315"/>
      <c r="E154" s="315"/>
    </row>
  </sheetData>
  <mergeCells count="53">
    <mergeCell ref="B146:E146"/>
    <mergeCell ref="B148:E148"/>
    <mergeCell ref="B150:E150"/>
    <mergeCell ref="B152:E152"/>
    <mergeCell ref="B154:E154"/>
    <mergeCell ref="B144:E144"/>
    <mergeCell ref="B123:E123"/>
    <mergeCell ref="B125:E125"/>
    <mergeCell ref="B127:E127"/>
    <mergeCell ref="B129:E129"/>
    <mergeCell ref="B131:E131"/>
    <mergeCell ref="B133:E133"/>
    <mergeCell ref="B135:E135"/>
    <mergeCell ref="B137:E137"/>
    <mergeCell ref="B139:E139"/>
    <mergeCell ref="B140:E140"/>
    <mergeCell ref="B142:E142"/>
    <mergeCell ref="B121:E121"/>
    <mergeCell ref="B99:E99"/>
    <mergeCell ref="B101:E101"/>
    <mergeCell ref="B103:E103"/>
    <mergeCell ref="B105:E105"/>
    <mergeCell ref="B107:E107"/>
    <mergeCell ref="B109:E109"/>
    <mergeCell ref="B111:E111"/>
    <mergeCell ref="B113:E113"/>
    <mergeCell ref="B115:E115"/>
    <mergeCell ref="B117:E117"/>
    <mergeCell ref="B119:E119"/>
    <mergeCell ref="B98:E98"/>
    <mergeCell ref="A39:B39"/>
    <mergeCell ref="A45:B45"/>
    <mergeCell ref="A46:B46"/>
    <mergeCell ref="D50:F50"/>
    <mergeCell ref="D51:F51"/>
    <mergeCell ref="A58:F58"/>
    <mergeCell ref="A61:B61"/>
    <mergeCell ref="B90:E90"/>
    <mergeCell ref="B92:E92"/>
    <mergeCell ref="B94:E94"/>
    <mergeCell ref="B96:E96"/>
    <mergeCell ref="A38:B38"/>
    <mergeCell ref="A1:D5"/>
    <mergeCell ref="E1:E5"/>
    <mergeCell ref="F1:F5"/>
    <mergeCell ref="A7:F7"/>
    <mergeCell ref="B8:D8"/>
    <mergeCell ref="A12:B12"/>
    <mergeCell ref="B13:F13"/>
    <mergeCell ref="A15:B15"/>
    <mergeCell ref="A20:B20"/>
    <mergeCell ref="A24:F24"/>
    <mergeCell ref="A31:F31"/>
  </mergeCells>
  <printOptions horizontalCentered="1"/>
  <pageMargins left="0.98425196850393704" right="0.39370078740157483" top="0.51181102362204722" bottom="0.51181102362204722" header="0.78740157480314965" footer="0.19685039370078741"/>
  <pageSetup paperSize="9" scale="85" fitToHeight="50" orientation="portrait" useFirstPageNumber="1" horizontalDpi="300" verticalDpi="300" r:id="rId1"/>
  <headerFooter alignWithMargins="0">
    <oddHeader>&amp;R&amp;"Times New Roman,Regular"&amp;P</oddHeader>
    <oddFooter>&amp;CStranica &amp;P</oddFooter>
  </headerFooter>
  <rowBreaks count="5" manualBreakCount="5">
    <brk id="58" max="5" man="1"/>
    <brk id="82" max="5" man="1"/>
    <brk id="99" max="5" man="1"/>
    <brk id="117" max="5" man="1"/>
    <brk id="142"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294"/>
  <sheetViews>
    <sheetView showZeros="0" zoomScale="115" zoomScaleNormal="115" zoomScaleSheetLayoutView="115" workbookViewId="0">
      <selection activeCell="B225" sqref="B225"/>
    </sheetView>
  </sheetViews>
  <sheetFormatPr defaultColWidth="9" defaultRowHeight="10.199999999999999"/>
  <cols>
    <col min="1" max="1" width="5.90625" style="12" customWidth="1"/>
    <col min="2" max="2" width="42.36328125" style="9" customWidth="1"/>
    <col min="3" max="3" width="6.90625" style="10" customWidth="1"/>
    <col min="4" max="4" width="8.453125" style="13" customWidth="1"/>
    <col min="5" max="5" width="7.36328125" style="11" customWidth="1"/>
    <col min="6" max="6" width="13.36328125" style="13" customWidth="1"/>
    <col min="7" max="7" width="10.36328125" style="1" customWidth="1"/>
    <col min="8" max="8" width="10.08984375" style="1" customWidth="1"/>
    <col min="9" max="9" width="41.453125" style="1" customWidth="1"/>
    <col min="10" max="16384" width="9" style="1"/>
  </cols>
  <sheetData>
    <row r="1" spans="1:8">
      <c r="A1" s="303"/>
      <c r="B1" s="303"/>
      <c r="C1" s="303"/>
      <c r="D1" s="303"/>
      <c r="E1" s="304" t="s">
        <v>285</v>
      </c>
      <c r="F1" s="305" t="s">
        <v>19</v>
      </c>
    </row>
    <row r="2" spans="1:8" ht="10.5" customHeight="1">
      <c r="A2" s="303"/>
      <c r="B2" s="303"/>
      <c r="C2" s="303"/>
      <c r="D2" s="303"/>
      <c r="E2" s="304"/>
      <c r="F2" s="305"/>
    </row>
    <row r="3" spans="1:8" ht="10.5" customHeight="1">
      <c r="A3" s="303"/>
      <c r="B3" s="303"/>
      <c r="C3" s="303"/>
      <c r="D3" s="303"/>
      <c r="E3" s="304"/>
      <c r="F3" s="305"/>
    </row>
    <row r="4" spans="1:8">
      <c r="A4" s="303"/>
      <c r="B4" s="303"/>
      <c r="C4" s="303"/>
      <c r="D4" s="303"/>
      <c r="E4" s="304"/>
      <c r="F4" s="305"/>
    </row>
    <row r="5" spans="1:8" ht="10.5" customHeight="1">
      <c r="A5" s="303"/>
      <c r="B5" s="303"/>
      <c r="C5" s="303"/>
      <c r="D5" s="303"/>
      <c r="E5" s="304"/>
      <c r="F5" s="305"/>
    </row>
    <row r="6" spans="1:8" s="6" customFormat="1">
      <c r="A6" s="2"/>
      <c r="B6" s="3"/>
      <c r="C6" s="4"/>
      <c r="D6" s="5"/>
      <c r="E6" s="5"/>
      <c r="F6" s="5"/>
    </row>
    <row r="7" spans="1:8" s="6" customFormat="1" ht="26.4">
      <c r="A7" s="101" t="s">
        <v>11</v>
      </c>
      <c r="B7" s="102" t="s">
        <v>12</v>
      </c>
      <c r="C7" s="103" t="s">
        <v>13</v>
      </c>
      <c r="D7" s="104" t="s">
        <v>14</v>
      </c>
      <c r="E7" s="105" t="s">
        <v>20</v>
      </c>
      <c r="F7" s="104" t="s">
        <v>15</v>
      </c>
      <c r="H7" s="1"/>
    </row>
    <row r="8" spans="1:8" s="6" customFormat="1" ht="9">
      <c r="A8" s="27"/>
      <c r="B8" s="28"/>
      <c r="C8" s="29"/>
      <c r="D8" s="30"/>
      <c r="E8" s="31"/>
      <c r="F8" s="32"/>
    </row>
    <row r="9" spans="1:8" s="7" customFormat="1" ht="13.2">
      <c r="A9" s="33"/>
      <c r="B9" s="106" t="s">
        <v>245</v>
      </c>
      <c r="C9" s="34"/>
      <c r="D9" s="35"/>
      <c r="E9" s="36"/>
      <c r="F9" s="37"/>
    </row>
    <row r="10" spans="1:8" s="7" customFormat="1" ht="14.4">
      <c r="A10" s="146"/>
      <c r="B10" s="136" t="s">
        <v>243</v>
      </c>
      <c r="C10" s="135"/>
      <c r="D10" s="134"/>
      <c r="E10" s="133"/>
      <c r="F10" s="132"/>
    </row>
    <row r="11" spans="1:8" s="7" customFormat="1" ht="14.4">
      <c r="A11" s="146"/>
      <c r="B11" s="136" t="s">
        <v>244</v>
      </c>
      <c r="C11" s="135"/>
      <c r="D11" s="134"/>
      <c r="E11" s="133"/>
      <c r="F11" s="132"/>
    </row>
    <row r="12" spans="1:8" s="8" customFormat="1" ht="13.2">
      <c r="A12" s="131" t="s">
        <v>24</v>
      </c>
      <c r="B12" s="130" t="s">
        <v>246</v>
      </c>
      <c r="C12" s="129"/>
      <c r="D12" s="128"/>
      <c r="E12" s="127"/>
      <c r="F12" s="126"/>
    </row>
    <row r="13" spans="1:8" s="8" customFormat="1" ht="15" thickBot="1">
      <c r="A13" s="81"/>
      <c r="B13" s="74"/>
      <c r="C13" s="75"/>
      <c r="D13" s="76"/>
      <c r="E13" s="77"/>
      <c r="F13" s="78"/>
    </row>
    <row r="14" spans="1:8" s="8" customFormat="1" ht="13.8" thickBot="1">
      <c r="A14" s="81"/>
      <c r="B14" s="107" t="s">
        <v>51</v>
      </c>
      <c r="C14" s="75"/>
      <c r="D14" s="76"/>
      <c r="E14" s="77"/>
      <c r="F14" s="78"/>
    </row>
    <row r="15" spans="1:8" s="8" customFormat="1" ht="68.400000000000006" customHeight="1">
      <c r="A15" s="83"/>
      <c r="B15" s="16" t="s">
        <v>157</v>
      </c>
      <c r="C15" s="75"/>
      <c r="D15" s="76"/>
      <c r="E15" s="77"/>
      <c r="F15" s="78"/>
    </row>
    <row r="16" spans="1:8" s="8" customFormat="1" ht="124.2" customHeight="1">
      <c r="A16" s="83"/>
      <c r="B16" s="16" t="s">
        <v>156</v>
      </c>
      <c r="C16" s="75"/>
      <c r="D16" s="76"/>
      <c r="E16" s="77"/>
      <c r="F16" s="78"/>
    </row>
    <row r="17" spans="1:6" s="8" customFormat="1" ht="112.8" customHeight="1">
      <c r="A17" s="83"/>
      <c r="B17" s="16" t="s">
        <v>126</v>
      </c>
      <c r="C17" s="75"/>
      <c r="D17" s="76"/>
      <c r="E17" s="77"/>
      <c r="F17" s="78"/>
    </row>
    <row r="18" spans="1:6" s="8" customFormat="1" ht="151.19999999999999" customHeight="1">
      <c r="A18" s="83"/>
      <c r="B18" s="16" t="s">
        <v>127</v>
      </c>
      <c r="C18" s="75"/>
      <c r="D18" s="76"/>
      <c r="E18" s="77"/>
      <c r="F18" s="78"/>
    </row>
    <row r="19" spans="1:6" s="8" customFormat="1" ht="12">
      <c r="A19" s="81"/>
      <c r="B19" s="82"/>
      <c r="C19" s="75"/>
      <c r="D19" s="76"/>
      <c r="E19" s="77"/>
      <c r="F19" s="78"/>
    </row>
    <row r="20" spans="1:6" s="8" customFormat="1" ht="13.2">
      <c r="A20" s="81"/>
      <c r="B20" s="108" t="s">
        <v>52</v>
      </c>
      <c r="C20" s="75"/>
      <c r="D20" s="76"/>
      <c r="E20" s="77"/>
      <c r="F20" s="78"/>
    </row>
    <row r="21" spans="1:6" s="8" customFormat="1" ht="13.2">
      <c r="A21" s="81"/>
      <c r="B21" s="16" t="s">
        <v>53</v>
      </c>
      <c r="C21" s="75"/>
      <c r="D21" s="76"/>
      <c r="E21" s="77"/>
      <c r="F21" s="78"/>
    </row>
    <row r="22" spans="1:6" s="8" customFormat="1" ht="13.2">
      <c r="A22" s="81"/>
      <c r="B22" s="109" t="s">
        <v>54</v>
      </c>
      <c r="C22" s="75"/>
      <c r="D22" s="76"/>
      <c r="E22" s="77"/>
      <c r="F22" s="78"/>
    </row>
    <row r="23" spans="1:6" s="8" customFormat="1" ht="27" customHeight="1">
      <c r="A23" s="81"/>
      <c r="B23" s="16" t="s">
        <v>55</v>
      </c>
      <c r="C23" s="75"/>
      <c r="D23" s="76"/>
      <c r="E23" s="77"/>
      <c r="F23" s="78"/>
    </row>
    <row r="24" spans="1:6" s="8" customFormat="1" ht="26.4">
      <c r="A24" s="81"/>
      <c r="B24" s="16" t="s">
        <v>56</v>
      </c>
      <c r="C24" s="75"/>
      <c r="D24" s="76"/>
      <c r="E24" s="77"/>
      <c r="F24" s="78"/>
    </row>
    <row r="25" spans="1:6" s="8" customFormat="1" ht="13.2">
      <c r="A25" s="81"/>
      <c r="B25" s="16" t="s">
        <v>57</v>
      </c>
      <c r="C25" s="75"/>
      <c r="D25" s="76"/>
      <c r="E25" s="77"/>
      <c r="F25" s="78"/>
    </row>
    <row r="26" spans="1:6" s="8" customFormat="1" ht="13.2">
      <c r="A26" s="81"/>
      <c r="B26" s="109" t="s">
        <v>58</v>
      </c>
      <c r="C26" s="75"/>
      <c r="D26" s="76"/>
      <c r="E26" s="77"/>
      <c r="F26" s="78"/>
    </row>
    <row r="27" spans="1:6" s="8" customFormat="1" ht="29.4" customHeight="1">
      <c r="A27" s="81"/>
      <c r="B27" s="16" t="s">
        <v>59</v>
      </c>
      <c r="C27" s="75"/>
      <c r="D27" s="76"/>
      <c r="E27" s="77"/>
      <c r="F27" s="78"/>
    </row>
    <row r="28" spans="1:6" s="8" customFormat="1" ht="13.2">
      <c r="A28" s="81"/>
      <c r="B28" s="16" t="s">
        <v>60</v>
      </c>
      <c r="C28" s="75"/>
      <c r="D28" s="76"/>
      <c r="E28" s="77"/>
      <c r="F28" s="78"/>
    </row>
    <row r="29" spans="1:6" s="8" customFormat="1" ht="26.4">
      <c r="A29" s="81"/>
      <c r="B29" s="16" t="s">
        <v>61</v>
      </c>
      <c r="C29" s="75"/>
      <c r="D29" s="76"/>
      <c r="E29" s="77"/>
      <c r="F29" s="78"/>
    </row>
    <row r="30" spans="1:6" s="8" customFormat="1" ht="13.2">
      <c r="A30" s="81"/>
      <c r="B30" s="109" t="s">
        <v>62</v>
      </c>
      <c r="C30" s="75"/>
      <c r="D30" s="76"/>
      <c r="E30" s="77"/>
      <c r="F30" s="78"/>
    </row>
    <row r="31" spans="1:6" s="8" customFormat="1" ht="26.4">
      <c r="A31" s="81"/>
      <c r="B31" s="16" t="s">
        <v>63</v>
      </c>
      <c r="C31" s="75"/>
      <c r="D31" s="76"/>
      <c r="E31" s="77"/>
      <c r="F31" s="78"/>
    </row>
    <row r="32" spans="1:6" s="8" customFormat="1" ht="13.2">
      <c r="A32" s="81"/>
      <c r="B32" s="16" t="s">
        <v>64</v>
      </c>
      <c r="C32" s="75"/>
      <c r="D32" s="76"/>
      <c r="E32" s="77"/>
      <c r="F32" s="78"/>
    </row>
    <row r="33" spans="1:6" s="8" customFormat="1" ht="26.4">
      <c r="A33" s="81"/>
      <c r="B33" s="16" t="s">
        <v>65</v>
      </c>
      <c r="C33" s="75"/>
      <c r="D33" s="76"/>
      <c r="E33" s="77"/>
      <c r="F33" s="78"/>
    </row>
    <row r="34" spans="1:6" s="8" customFormat="1" ht="13.2">
      <c r="A34" s="81"/>
      <c r="B34" s="109" t="s">
        <v>66</v>
      </c>
      <c r="C34" s="75"/>
      <c r="D34" s="76"/>
      <c r="E34" s="77"/>
      <c r="F34" s="78"/>
    </row>
    <row r="35" spans="1:6" s="8" customFormat="1" ht="29.4" customHeight="1">
      <c r="A35" s="81"/>
      <c r="B35" s="16" t="s">
        <v>67</v>
      </c>
      <c r="C35" s="75"/>
      <c r="D35" s="76"/>
      <c r="E35" s="77"/>
      <c r="F35" s="78"/>
    </row>
    <row r="36" spans="1:6" s="8" customFormat="1" ht="30" customHeight="1">
      <c r="A36" s="81"/>
      <c r="B36" s="16" t="s">
        <v>68</v>
      </c>
      <c r="C36" s="75"/>
      <c r="D36" s="76"/>
      <c r="E36" s="77"/>
      <c r="F36" s="78"/>
    </row>
    <row r="37" spans="1:6" s="8" customFormat="1" ht="13.2">
      <c r="A37" s="81"/>
      <c r="B37" s="109" t="s">
        <v>69</v>
      </c>
      <c r="C37" s="75"/>
      <c r="D37" s="76"/>
      <c r="E37" s="77"/>
      <c r="F37" s="78"/>
    </row>
    <row r="38" spans="1:6" s="8" customFormat="1" ht="70.2" customHeight="1">
      <c r="A38" s="81"/>
      <c r="B38" s="16" t="s">
        <v>108</v>
      </c>
      <c r="C38" s="75"/>
      <c r="D38" s="76"/>
      <c r="E38" s="77"/>
      <c r="F38" s="78"/>
    </row>
    <row r="39" spans="1:6" s="8" customFormat="1" ht="13.2">
      <c r="A39" s="81"/>
      <c r="B39" s="16"/>
      <c r="C39" s="75"/>
      <c r="D39" s="76"/>
      <c r="E39" s="77"/>
      <c r="F39" s="78"/>
    </row>
    <row r="40" spans="1:6" s="8" customFormat="1" ht="15">
      <c r="A40" s="151"/>
      <c r="B40" s="120" t="s">
        <v>153</v>
      </c>
      <c r="C40" s="159"/>
      <c r="D40" s="145"/>
      <c r="E40" s="160"/>
      <c r="F40" s="142"/>
    </row>
    <row r="41" spans="1:6" s="8" customFormat="1" ht="13.2">
      <c r="A41" s="81"/>
      <c r="B41" s="16"/>
      <c r="C41" s="75"/>
      <c r="D41" s="76"/>
      <c r="E41" s="77"/>
      <c r="F41" s="78"/>
    </row>
    <row r="42" spans="1:6" s="14" customFormat="1" ht="13.2">
      <c r="A42" s="158" t="s">
        <v>0</v>
      </c>
      <c r="B42" s="140" t="s">
        <v>18</v>
      </c>
      <c r="C42" s="159"/>
      <c r="D42" s="145"/>
      <c r="E42" s="160"/>
      <c r="F42" s="142"/>
    </row>
    <row r="43" spans="1:6" ht="13.2">
      <c r="A43" s="38"/>
      <c r="B43" s="18"/>
      <c r="C43" s="42"/>
      <c r="D43" s="40"/>
      <c r="E43" s="40"/>
      <c r="F43" s="40"/>
    </row>
    <row r="44" spans="1:6" ht="26.4">
      <c r="A44" s="51" t="s">
        <v>3</v>
      </c>
      <c r="B44" s="18" t="s">
        <v>70</v>
      </c>
      <c r="C44" s="42"/>
      <c r="D44" s="40"/>
      <c r="E44" s="40"/>
      <c r="F44" s="40"/>
    </row>
    <row r="45" spans="1:6" ht="315" customHeight="1">
      <c r="A45" s="51"/>
      <c r="B45" s="16" t="s">
        <v>109</v>
      </c>
      <c r="C45" s="42"/>
      <c r="D45" s="40"/>
      <c r="E45" s="40"/>
      <c r="F45" s="40"/>
    </row>
    <row r="46" spans="1:6" ht="13.2">
      <c r="A46" s="60"/>
      <c r="B46" s="98" t="s">
        <v>71</v>
      </c>
      <c r="C46" s="41" t="s">
        <v>40</v>
      </c>
      <c r="D46" s="19">
        <v>1</v>
      </c>
      <c r="E46" s="19"/>
      <c r="F46" s="19">
        <f>D46*E46</f>
        <v>0</v>
      </c>
    </row>
    <row r="47" spans="1:6" ht="13.2">
      <c r="A47" s="38"/>
      <c r="B47" s="122"/>
      <c r="C47" s="42"/>
      <c r="D47" s="20"/>
      <c r="E47" s="20"/>
      <c r="F47" s="20"/>
    </row>
    <row r="48" spans="1:6" ht="13.2">
      <c r="A48" s="51" t="s">
        <v>31</v>
      </c>
      <c r="B48" s="18" t="s">
        <v>39</v>
      </c>
      <c r="C48" s="42"/>
      <c r="D48" s="40"/>
      <c r="E48" s="40"/>
      <c r="F48" s="40"/>
    </row>
    <row r="49" spans="1:9" ht="219.6" customHeight="1">
      <c r="A49" s="51"/>
      <c r="B49" s="16" t="s">
        <v>73</v>
      </c>
      <c r="C49" s="42"/>
      <c r="D49" s="40"/>
      <c r="E49" s="40"/>
      <c r="F49" s="40"/>
      <c r="G49" s="80"/>
      <c r="I49" s="26"/>
    </row>
    <row r="50" spans="1:9" ht="28.5" customHeight="1">
      <c r="A50" s="60"/>
      <c r="B50" s="271" t="s">
        <v>72</v>
      </c>
      <c r="C50" s="41" t="s">
        <v>40</v>
      </c>
      <c r="D50" s="19">
        <v>1</v>
      </c>
      <c r="E50" s="19"/>
      <c r="F50" s="19">
        <f>D50*E50</f>
        <v>0</v>
      </c>
      <c r="G50" s="80"/>
    </row>
    <row r="51" spans="1:9" ht="28.5" customHeight="1">
      <c r="A51" s="38"/>
      <c r="B51" s="300"/>
      <c r="C51" s="42"/>
      <c r="D51" s="20"/>
      <c r="E51" s="20"/>
      <c r="F51" s="20"/>
      <c r="G51" s="80"/>
    </row>
    <row r="52" spans="1:9" ht="26.4">
      <c r="A52" s="51" t="s">
        <v>32</v>
      </c>
      <c r="B52" s="18" t="s">
        <v>74</v>
      </c>
      <c r="C52" s="42"/>
      <c r="D52" s="40"/>
      <c r="E52" s="40"/>
      <c r="F52" s="40"/>
      <c r="G52" s="79"/>
    </row>
    <row r="53" spans="1:9" ht="144.75" customHeight="1">
      <c r="A53" s="51"/>
      <c r="B53" s="16" t="s">
        <v>75</v>
      </c>
      <c r="C53" s="42"/>
      <c r="D53" s="40"/>
      <c r="E53" s="40"/>
      <c r="F53" s="40"/>
    </row>
    <row r="54" spans="1:9" ht="13.2">
      <c r="A54" s="60"/>
      <c r="B54" s="98" t="s">
        <v>76</v>
      </c>
      <c r="C54" s="41" t="s">
        <v>40</v>
      </c>
      <c r="D54" s="19">
        <v>1</v>
      </c>
      <c r="E54" s="19"/>
      <c r="F54" s="19">
        <f>D54*E54</f>
        <v>0</v>
      </c>
    </row>
    <row r="55" spans="1:9" ht="13.2">
      <c r="A55" s="38"/>
      <c r="B55" s="211"/>
      <c r="C55" s="42"/>
      <c r="D55" s="20"/>
      <c r="E55" s="20"/>
      <c r="F55" s="20"/>
    </row>
    <row r="56" spans="1:9" ht="13.2">
      <c r="A56" s="51" t="s">
        <v>36</v>
      </c>
      <c r="B56" s="18" t="s">
        <v>41</v>
      </c>
      <c r="C56" s="42"/>
      <c r="D56" s="44"/>
      <c r="E56" s="20"/>
      <c r="F56" s="20"/>
    </row>
    <row r="57" spans="1:9" ht="136.80000000000001" customHeight="1">
      <c r="A57" s="38"/>
      <c r="B57" s="16" t="s">
        <v>128</v>
      </c>
      <c r="C57" s="42"/>
      <c r="D57" s="44"/>
      <c r="E57" s="20"/>
      <c r="F57" s="20"/>
    </row>
    <row r="58" spans="1:9" ht="16.5" customHeight="1">
      <c r="A58" s="60"/>
      <c r="B58" s="62" t="s">
        <v>42</v>
      </c>
      <c r="C58" s="41" t="s">
        <v>40</v>
      </c>
      <c r="D58" s="19">
        <v>1</v>
      </c>
      <c r="E58" s="19"/>
      <c r="F58" s="19">
        <f>D58*E58</f>
        <v>0</v>
      </c>
    </row>
    <row r="59" spans="1:9" ht="13.2">
      <c r="A59" s="38"/>
      <c r="B59" s="18"/>
      <c r="C59" s="42"/>
      <c r="D59" s="40"/>
      <c r="E59" s="40"/>
      <c r="F59" s="67"/>
    </row>
    <row r="60" spans="1:9" ht="13.2">
      <c r="A60" s="51" t="s">
        <v>114</v>
      </c>
      <c r="B60" s="18" t="s">
        <v>25</v>
      </c>
      <c r="C60" s="42"/>
      <c r="D60" s="20"/>
      <c r="E60" s="20"/>
      <c r="F60" s="20"/>
      <c r="G60" s="59"/>
    </row>
    <row r="61" spans="1:9" ht="110.4" customHeight="1">
      <c r="A61" s="38"/>
      <c r="B61" s="16" t="s">
        <v>97</v>
      </c>
      <c r="C61" s="42"/>
      <c r="D61" s="20"/>
      <c r="E61" s="20"/>
      <c r="F61" s="20"/>
      <c r="G61" s="316"/>
    </row>
    <row r="62" spans="1:9" ht="13.5" customHeight="1">
      <c r="A62" s="60"/>
      <c r="B62" s="93" t="s">
        <v>26</v>
      </c>
      <c r="C62" s="112" t="s">
        <v>16</v>
      </c>
      <c r="D62" s="19">
        <v>2282</v>
      </c>
      <c r="E62" s="19"/>
      <c r="F62" s="19">
        <f>D62*E62</f>
        <v>0</v>
      </c>
      <c r="G62" s="316"/>
    </row>
    <row r="63" spans="1:9" ht="13.5" customHeight="1">
      <c r="A63" s="38"/>
      <c r="B63" s="299"/>
      <c r="C63" s="39"/>
      <c r="D63" s="20"/>
      <c r="E63" s="20"/>
      <c r="F63" s="20"/>
      <c r="G63" s="316"/>
    </row>
    <row r="64" spans="1:9" ht="39.6">
      <c r="A64" s="51" t="s">
        <v>79</v>
      </c>
      <c r="B64" s="85" t="s">
        <v>235</v>
      </c>
      <c r="C64" s="42"/>
      <c r="D64" s="20"/>
      <c r="E64" s="20"/>
      <c r="F64" s="20"/>
      <c r="G64" s="59"/>
    </row>
    <row r="65" spans="1:7" ht="152.4" customHeight="1">
      <c r="A65" s="38"/>
      <c r="B65" s="16" t="s">
        <v>77</v>
      </c>
      <c r="C65" s="42"/>
      <c r="D65" s="20"/>
      <c r="E65" s="20"/>
      <c r="F65" s="20"/>
      <c r="G65" s="59"/>
    </row>
    <row r="66" spans="1:7" ht="16.5" customHeight="1">
      <c r="A66" s="60"/>
      <c r="B66" s="62" t="s">
        <v>78</v>
      </c>
      <c r="C66" s="112" t="s">
        <v>40</v>
      </c>
      <c r="D66" s="19">
        <v>1</v>
      </c>
      <c r="E66" s="19"/>
      <c r="F66" s="19">
        <f>D66*E66</f>
        <v>0</v>
      </c>
      <c r="G66" s="59"/>
    </row>
    <row r="67" spans="1:7" ht="13.2">
      <c r="A67" s="38"/>
      <c r="B67" s="16"/>
      <c r="C67" s="39"/>
      <c r="D67" s="20"/>
      <c r="E67" s="20"/>
      <c r="F67" s="20"/>
      <c r="G67" s="59"/>
    </row>
    <row r="68" spans="1:7" ht="13.2">
      <c r="A68" s="38"/>
      <c r="B68" s="16"/>
      <c r="C68" s="39"/>
      <c r="D68" s="20"/>
      <c r="E68" s="20"/>
      <c r="F68" s="20"/>
      <c r="G68" s="59"/>
    </row>
    <row r="69" spans="1:7" ht="13.2">
      <c r="A69" s="38"/>
      <c r="B69" s="16"/>
      <c r="C69" s="39"/>
      <c r="D69" s="20"/>
      <c r="E69" s="20"/>
      <c r="F69" s="20"/>
      <c r="G69" s="59"/>
    </row>
    <row r="70" spans="1:7" ht="13.2">
      <c r="A70" s="38"/>
      <c r="B70" s="16"/>
      <c r="C70" s="39"/>
      <c r="D70" s="20"/>
      <c r="E70" s="20"/>
      <c r="F70" s="20"/>
      <c r="G70" s="59"/>
    </row>
    <row r="71" spans="1:7" ht="13.2">
      <c r="A71" s="38"/>
      <c r="B71" s="16"/>
      <c r="C71" s="39"/>
      <c r="D71" s="20"/>
      <c r="E71" s="20"/>
      <c r="F71" s="20"/>
      <c r="G71" s="59"/>
    </row>
    <row r="72" spans="1:7" ht="13.2">
      <c r="A72" s="38"/>
      <c r="B72" s="16"/>
      <c r="C72" s="39"/>
      <c r="D72" s="20"/>
      <c r="E72" s="20"/>
      <c r="F72" s="20"/>
      <c r="G72" s="59"/>
    </row>
    <row r="73" spans="1:7" ht="13.2">
      <c r="A73" s="38"/>
      <c r="B73" s="16"/>
      <c r="C73" s="39"/>
      <c r="D73" s="20"/>
      <c r="E73" s="20"/>
      <c r="F73" s="20"/>
      <c r="G73" s="59"/>
    </row>
    <row r="74" spans="1:7" ht="13.2">
      <c r="A74" s="38"/>
      <c r="B74" s="16"/>
      <c r="C74" s="39"/>
      <c r="D74" s="20"/>
      <c r="E74" s="20"/>
      <c r="F74" s="20"/>
      <c r="G74" s="59"/>
    </row>
    <row r="75" spans="1:7" ht="13.2">
      <c r="A75" s="38"/>
      <c r="B75" s="16"/>
      <c r="C75" s="39"/>
      <c r="D75" s="20"/>
      <c r="E75" s="20"/>
      <c r="F75" s="20"/>
      <c r="G75" s="59"/>
    </row>
    <row r="76" spans="1:7" ht="13.2">
      <c r="A76" s="97"/>
      <c r="B76" s="283"/>
      <c r="C76" s="96"/>
      <c r="D76" s="44"/>
      <c r="E76" s="44"/>
      <c r="F76" s="44"/>
      <c r="G76" s="59"/>
    </row>
    <row r="77" spans="1:7" ht="13.2">
      <c r="A77" s="51" t="s">
        <v>80</v>
      </c>
      <c r="B77" s="85" t="s">
        <v>89</v>
      </c>
      <c r="C77" s="65"/>
      <c r="D77" s="57"/>
      <c r="E77" s="55"/>
      <c r="F77" s="55"/>
      <c r="G77" s="59"/>
    </row>
    <row r="78" spans="1:7" ht="137.4" customHeight="1">
      <c r="A78" s="38"/>
      <c r="B78" s="16" t="s">
        <v>90</v>
      </c>
      <c r="C78" s="65"/>
      <c r="D78" s="57"/>
      <c r="E78" s="55"/>
      <c r="F78" s="55"/>
      <c r="G78" s="59"/>
    </row>
    <row r="79" spans="1:7" ht="13.2">
      <c r="A79" s="60"/>
      <c r="B79" s="62" t="s">
        <v>121</v>
      </c>
      <c r="C79" s="112" t="s">
        <v>289</v>
      </c>
      <c r="D79" s="215">
        <v>330</v>
      </c>
      <c r="E79" s="94"/>
      <c r="F79" s="19">
        <f>D79*E79</f>
        <v>0</v>
      </c>
      <c r="G79" s="59"/>
    </row>
    <row r="80" spans="1:7" ht="13.2">
      <c r="A80" s="38"/>
      <c r="B80" s="16"/>
      <c r="C80" s="42"/>
      <c r="D80" s="57"/>
      <c r="E80" s="63"/>
      <c r="F80" s="20"/>
      <c r="G80" s="59"/>
    </row>
    <row r="81" spans="1:7" ht="13.2">
      <c r="A81" s="99" t="s">
        <v>101</v>
      </c>
      <c r="B81" s="18" t="s">
        <v>106</v>
      </c>
      <c r="C81" s="20"/>
      <c r="D81" s="20"/>
      <c r="E81" s="20"/>
      <c r="F81" s="20"/>
      <c r="G81" s="59"/>
    </row>
    <row r="82" spans="1:7" ht="55.8" customHeight="1">
      <c r="A82" s="38"/>
      <c r="B82" s="16" t="s">
        <v>107</v>
      </c>
      <c r="C82" s="20"/>
      <c r="D82" s="20"/>
      <c r="E82" s="20"/>
      <c r="F82" s="20"/>
      <c r="G82" s="59"/>
    </row>
    <row r="83" spans="1:7" ht="26.4">
      <c r="A83" s="60"/>
      <c r="B83" s="62" t="s">
        <v>33</v>
      </c>
      <c r="C83" s="41" t="s">
        <v>40</v>
      </c>
      <c r="D83" s="19">
        <v>1</v>
      </c>
      <c r="E83" s="19"/>
      <c r="F83" s="19">
        <f>D83*E83</f>
        <v>0</v>
      </c>
      <c r="G83" s="59"/>
    </row>
    <row r="84" spans="1:7" ht="13.2">
      <c r="A84" s="97"/>
      <c r="B84" s="284"/>
      <c r="C84" s="96"/>
      <c r="D84" s="91"/>
      <c r="E84" s="92"/>
      <c r="F84" s="44"/>
      <c r="G84" s="59"/>
    </row>
    <row r="85" spans="1:7" ht="26.4">
      <c r="A85" s="51" t="s">
        <v>81</v>
      </c>
      <c r="B85" s="85" t="s">
        <v>98</v>
      </c>
      <c r="C85" s="42"/>
      <c r="D85" s="20"/>
      <c r="E85" s="20"/>
      <c r="F85" s="20"/>
      <c r="G85" s="59"/>
    </row>
    <row r="86" spans="1:7" ht="96" customHeight="1">
      <c r="A86" s="97"/>
      <c r="B86" s="16" t="s">
        <v>99</v>
      </c>
      <c r="C86" s="42"/>
      <c r="D86" s="20"/>
      <c r="E86" s="20"/>
      <c r="F86" s="20"/>
      <c r="G86" s="59"/>
    </row>
    <row r="87" spans="1:7" ht="15.75" customHeight="1">
      <c r="A87" s="111"/>
      <c r="B87" s="110" t="s">
        <v>100</v>
      </c>
      <c r="C87" s="41" t="s">
        <v>40</v>
      </c>
      <c r="D87" s="19">
        <v>1</v>
      </c>
      <c r="E87" s="19"/>
      <c r="F87" s="19">
        <f t="shared" ref="F87" si="0">D87*E87</f>
        <v>0</v>
      </c>
      <c r="G87" s="59"/>
    </row>
    <row r="88" spans="1:7" ht="15.75" customHeight="1">
      <c r="A88" s="97"/>
      <c r="B88" s="211"/>
      <c r="C88" s="42"/>
      <c r="D88" s="20"/>
      <c r="E88" s="20"/>
      <c r="F88" s="20"/>
      <c r="G88" s="59"/>
    </row>
    <row r="89" spans="1:7" ht="27.75" customHeight="1">
      <c r="A89" s="51" t="s">
        <v>82</v>
      </c>
      <c r="B89" s="85" t="s">
        <v>225</v>
      </c>
      <c r="C89" s="42"/>
      <c r="D89" s="20"/>
      <c r="E89" s="20"/>
      <c r="F89" s="20"/>
      <c r="G89" s="59"/>
    </row>
    <row r="90" spans="1:7" ht="96.6" customHeight="1">
      <c r="A90" s="97"/>
      <c r="B90" s="16" t="s">
        <v>227</v>
      </c>
      <c r="C90" s="42"/>
      <c r="D90" s="20"/>
      <c r="E90" s="20"/>
      <c r="F90" s="20"/>
      <c r="G90" s="59"/>
    </row>
    <row r="91" spans="1:7" ht="26.25" customHeight="1">
      <c r="A91" s="97"/>
      <c r="B91" s="110" t="s">
        <v>226</v>
      </c>
      <c r="C91" s="41" t="s">
        <v>228</v>
      </c>
      <c r="D91" s="19">
        <v>1</v>
      </c>
      <c r="E91" s="19"/>
      <c r="F91" s="19">
        <f t="shared" ref="F91" si="1">D91*E91</f>
        <v>0</v>
      </c>
      <c r="G91" s="59"/>
    </row>
    <row r="92" spans="1:7" ht="15.75" customHeight="1">
      <c r="A92" s="97"/>
      <c r="B92" s="211"/>
      <c r="C92" s="42"/>
      <c r="D92" s="20"/>
      <c r="E92" s="20"/>
      <c r="F92" s="20"/>
      <c r="G92" s="59"/>
    </row>
    <row r="93" spans="1:7" ht="13.2">
      <c r="A93" s="51" t="s">
        <v>129</v>
      </c>
      <c r="B93" s="18" t="s">
        <v>83</v>
      </c>
      <c r="C93" s="42"/>
      <c r="D93" s="20"/>
      <c r="E93" s="20"/>
      <c r="F93" s="20"/>
      <c r="G93" s="59"/>
    </row>
    <row r="94" spans="1:7" ht="28.2" customHeight="1">
      <c r="A94" s="51"/>
      <c r="B94" s="26" t="s">
        <v>84</v>
      </c>
      <c r="C94" s="272"/>
      <c r="D94" s="20"/>
      <c r="E94" s="20"/>
      <c r="F94" s="20"/>
      <c r="G94" s="59"/>
    </row>
    <row r="95" spans="1:7" ht="13.2">
      <c r="A95" s="51"/>
      <c r="B95" s="16" t="s">
        <v>85</v>
      </c>
      <c r="C95" s="42"/>
      <c r="D95" s="20"/>
      <c r="E95" s="20"/>
      <c r="F95" s="20"/>
      <c r="G95" s="59"/>
    </row>
    <row r="96" spans="1:7" ht="13.5" customHeight="1">
      <c r="A96" s="51"/>
      <c r="B96" s="16" t="s">
        <v>86</v>
      </c>
      <c r="C96" s="39" t="s">
        <v>87</v>
      </c>
      <c r="D96" s="20">
        <v>3</v>
      </c>
      <c r="E96" s="20"/>
      <c r="F96" s="20">
        <f t="shared" ref="F96:F97" si="2">D96*E96</f>
        <v>0</v>
      </c>
      <c r="G96" s="59"/>
    </row>
    <row r="97" spans="1:7" ht="13.2">
      <c r="A97" s="90"/>
      <c r="B97" s="62" t="s">
        <v>88</v>
      </c>
      <c r="C97" s="112" t="s">
        <v>87</v>
      </c>
      <c r="D97" s="19">
        <v>3</v>
      </c>
      <c r="E97" s="19"/>
      <c r="F97" s="19">
        <f t="shared" si="2"/>
        <v>0</v>
      </c>
    </row>
    <row r="98" spans="1:7" ht="13.2">
      <c r="A98" s="51"/>
      <c r="B98" s="16"/>
      <c r="C98" s="42"/>
      <c r="D98" s="20"/>
      <c r="E98" s="20"/>
      <c r="F98" s="20"/>
    </row>
    <row r="99" spans="1:7" ht="13.2">
      <c r="A99" s="51" t="s">
        <v>130</v>
      </c>
      <c r="B99" s="85" t="s">
        <v>102</v>
      </c>
      <c r="C99" s="42"/>
      <c r="D99" s="20"/>
      <c r="E99" s="20"/>
      <c r="F99" s="20"/>
    </row>
    <row r="100" spans="1:7" ht="121.8" customHeight="1">
      <c r="A100" s="51"/>
      <c r="B100" s="16" t="s">
        <v>206</v>
      </c>
      <c r="C100" s="89"/>
      <c r="D100" s="20"/>
      <c r="E100" s="20"/>
      <c r="F100" s="209"/>
    </row>
    <row r="101" spans="1:7" ht="13.2">
      <c r="A101" s="273"/>
      <c r="B101" s="274" t="s">
        <v>125</v>
      </c>
      <c r="C101" s="154" t="s">
        <v>16</v>
      </c>
      <c r="D101" s="19">
        <v>220</v>
      </c>
      <c r="E101" s="19"/>
      <c r="F101" s="19">
        <f t="shared" ref="F101" si="3">D101*E101</f>
        <v>0</v>
      </c>
    </row>
    <row r="102" spans="1:7" ht="13.2">
      <c r="A102" s="275"/>
      <c r="B102" s="209"/>
      <c r="C102" s="52"/>
      <c r="D102" s="20"/>
      <c r="E102" s="20"/>
      <c r="F102" s="20"/>
    </row>
    <row r="103" spans="1:7" ht="13.2">
      <c r="A103" s="51" t="s">
        <v>131</v>
      </c>
      <c r="B103" s="85" t="s">
        <v>110</v>
      </c>
      <c r="C103" s="123"/>
      <c r="D103" s="123"/>
      <c r="E103" s="123"/>
      <c r="F103" s="123"/>
    </row>
    <row r="104" spans="1:7" ht="69" customHeight="1">
      <c r="A104" s="51"/>
      <c r="B104" s="16" t="s">
        <v>122</v>
      </c>
      <c r="C104" s="123"/>
      <c r="D104" s="123"/>
      <c r="E104" s="123"/>
      <c r="F104" s="123"/>
    </row>
    <row r="105" spans="1:7" ht="13.2">
      <c r="A105" s="90"/>
      <c r="B105" s="86" t="s">
        <v>123</v>
      </c>
      <c r="C105" s="285" t="s">
        <v>22</v>
      </c>
      <c r="D105" s="286">
        <v>600</v>
      </c>
      <c r="E105" s="287"/>
      <c r="F105" s="264">
        <f>D105*E105</f>
        <v>0</v>
      </c>
      <c r="G105" s="217"/>
    </row>
    <row r="106" spans="1:7" ht="13.2">
      <c r="A106" s="51"/>
      <c r="B106" s="26"/>
      <c r="C106" s="288"/>
      <c r="D106" s="289"/>
      <c r="E106" s="290"/>
      <c r="F106" s="20"/>
    </row>
    <row r="107" spans="1:7" ht="13.2">
      <c r="A107" s="99" t="s">
        <v>229</v>
      </c>
      <c r="B107" s="116" t="s">
        <v>111</v>
      </c>
      <c r="C107" s="291"/>
      <c r="D107" s="292"/>
      <c r="E107" s="293"/>
      <c r="F107" s="294"/>
      <c r="G107" s="114"/>
    </row>
    <row r="108" spans="1:7" ht="138.6" customHeight="1">
      <c r="A108" s="113"/>
      <c r="B108" s="117" t="s">
        <v>103</v>
      </c>
      <c r="C108" s="295"/>
      <c r="D108" s="153"/>
      <c r="E108" s="292"/>
      <c r="F108" s="293"/>
      <c r="G108" s="115"/>
    </row>
    <row r="109" spans="1:7" ht="13.2">
      <c r="A109" s="291"/>
      <c r="B109" s="117" t="s">
        <v>104</v>
      </c>
      <c r="C109" s="153" t="s">
        <v>29</v>
      </c>
      <c r="D109" s="293">
        <v>15</v>
      </c>
      <c r="E109" s="123"/>
      <c r="F109" s="293">
        <f>D109*E109</f>
        <v>0</v>
      </c>
      <c r="G109" s="114"/>
    </row>
    <row r="110" spans="1:7" ht="13.2">
      <c r="A110" s="296"/>
      <c r="B110" s="118" t="s">
        <v>105</v>
      </c>
      <c r="C110" s="152" t="s">
        <v>29</v>
      </c>
      <c r="D110" s="297">
        <v>10</v>
      </c>
      <c r="E110" s="277"/>
      <c r="F110" s="297">
        <f>D110*E110</f>
        <v>0</v>
      </c>
      <c r="G110" s="114"/>
    </row>
    <row r="111" spans="1:7" ht="13.2">
      <c r="A111" s="51"/>
      <c r="B111" s="16"/>
      <c r="C111" s="42"/>
      <c r="D111" s="20"/>
      <c r="E111" s="20">
        <v>0</v>
      </c>
      <c r="F111" s="20"/>
    </row>
    <row r="112" spans="1:7" ht="13.2">
      <c r="A112" s="151"/>
      <c r="B112" s="139" t="s">
        <v>113</v>
      </c>
      <c r="C112" s="160"/>
      <c r="D112" s="144"/>
      <c r="E112" s="160"/>
      <c r="F112" s="220">
        <f>SUM(F45:F111)</f>
        <v>0</v>
      </c>
    </row>
    <row r="113" spans="1:6" ht="13.2">
      <c r="A113" s="38"/>
      <c r="B113" s="16"/>
      <c r="C113" s="42"/>
      <c r="D113" s="44"/>
      <c r="E113" s="20"/>
      <c r="F113" s="20"/>
    </row>
    <row r="114" spans="1:6" ht="13.2">
      <c r="A114" s="158" t="s">
        <v>4</v>
      </c>
      <c r="B114" s="140" t="s">
        <v>17</v>
      </c>
      <c r="C114" s="160"/>
      <c r="D114" s="144"/>
      <c r="E114" s="160"/>
      <c r="F114" s="160"/>
    </row>
    <row r="115" spans="1:6" ht="15.75" customHeight="1">
      <c r="A115" s="123"/>
      <c r="B115" s="123"/>
      <c r="C115" s="123"/>
      <c r="D115" s="123"/>
      <c r="E115" s="123"/>
      <c r="F115" s="123"/>
    </row>
    <row r="116" spans="1:6" ht="15.75" customHeight="1">
      <c r="A116" s="51" t="s">
        <v>5</v>
      </c>
      <c r="B116" s="18" t="s">
        <v>134</v>
      </c>
      <c r="C116" s="123"/>
      <c r="D116" s="123"/>
      <c r="E116" s="123"/>
      <c r="F116" s="123"/>
    </row>
    <row r="117" spans="1:6" ht="120.6" customHeight="1">
      <c r="A117" s="51"/>
      <c r="B117" s="16" t="s">
        <v>207</v>
      </c>
      <c r="C117" s="123"/>
      <c r="D117" s="123"/>
      <c r="E117" s="123"/>
      <c r="F117" s="123"/>
    </row>
    <row r="118" spans="1:6" ht="15.75" customHeight="1">
      <c r="A118" s="123"/>
      <c r="B118" s="62" t="s">
        <v>290</v>
      </c>
      <c r="C118" s="112" t="s">
        <v>23</v>
      </c>
      <c r="D118" s="19">
        <v>2989</v>
      </c>
      <c r="E118" s="19"/>
      <c r="F118" s="19">
        <f>D118*E118</f>
        <v>0</v>
      </c>
    </row>
    <row r="119" spans="1:6" ht="15.75" customHeight="1">
      <c r="A119" s="123"/>
      <c r="B119" s="16"/>
      <c r="C119" s="39"/>
      <c r="D119" s="20"/>
      <c r="E119" s="20"/>
      <c r="F119" s="20"/>
    </row>
    <row r="120" spans="1:6" ht="15.75" customHeight="1">
      <c r="A120" s="123"/>
      <c r="B120" s="16"/>
      <c r="C120" s="39"/>
      <c r="D120" s="20"/>
      <c r="E120" s="20"/>
      <c r="F120" s="20"/>
    </row>
    <row r="121" spans="1:6" ht="15.75" customHeight="1">
      <c r="A121" s="123"/>
      <c r="B121" s="16"/>
      <c r="C121" s="39"/>
      <c r="D121" s="20"/>
      <c r="E121" s="20"/>
      <c r="F121" s="20"/>
    </row>
    <row r="122" spans="1:6" ht="15.75" customHeight="1">
      <c r="A122" s="123"/>
      <c r="B122" s="16"/>
      <c r="C122" s="39"/>
      <c r="D122" s="20"/>
      <c r="E122" s="20"/>
      <c r="F122" s="20"/>
    </row>
    <row r="123" spans="1:6" ht="15.75" customHeight="1">
      <c r="A123" s="123"/>
      <c r="B123" s="16"/>
      <c r="C123" s="39"/>
      <c r="D123" s="20"/>
      <c r="E123" s="20"/>
      <c r="F123" s="20"/>
    </row>
    <row r="124" spans="1:6" ht="15.75" customHeight="1">
      <c r="A124" s="123"/>
      <c r="B124" s="16"/>
      <c r="C124" s="39"/>
      <c r="D124" s="20"/>
      <c r="E124" s="20"/>
      <c r="F124" s="20"/>
    </row>
    <row r="125" spans="1:6" ht="15.75" customHeight="1">
      <c r="A125" s="123"/>
      <c r="B125" s="16"/>
      <c r="C125" s="39"/>
      <c r="D125" s="20"/>
      <c r="E125" s="20"/>
      <c r="F125" s="20"/>
    </row>
    <row r="126" spans="1:6" ht="15.75" customHeight="1">
      <c r="A126" s="123"/>
      <c r="B126" s="16"/>
      <c r="C126" s="39"/>
      <c r="D126" s="20"/>
      <c r="E126" s="20"/>
      <c r="F126" s="20"/>
    </row>
    <row r="127" spans="1:6" ht="15.75" customHeight="1">
      <c r="A127" s="123"/>
      <c r="B127" s="16"/>
      <c r="C127" s="39"/>
      <c r="D127" s="20"/>
      <c r="E127" s="20"/>
      <c r="F127" s="20"/>
    </row>
    <row r="128" spans="1:6" ht="15.75" customHeight="1">
      <c r="A128" s="123"/>
      <c r="B128" s="16"/>
      <c r="C128" s="39"/>
      <c r="D128" s="20"/>
      <c r="E128" s="20"/>
      <c r="F128" s="20"/>
    </row>
    <row r="129" spans="1:6" ht="15.75" customHeight="1">
      <c r="A129" s="123"/>
      <c r="B129" s="16"/>
      <c r="C129" s="39"/>
      <c r="D129" s="20"/>
      <c r="E129" s="20"/>
      <c r="F129" s="20"/>
    </row>
    <row r="130" spans="1:6" ht="15.75" customHeight="1">
      <c r="A130" s="123"/>
      <c r="B130" s="16"/>
      <c r="C130" s="39"/>
      <c r="D130" s="20"/>
      <c r="E130" s="20"/>
      <c r="F130" s="20"/>
    </row>
    <row r="131" spans="1:6" ht="15.75" customHeight="1">
      <c r="A131" s="123"/>
      <c r="B131" s="16"/>
      <c r="C131" s="39"/>
      <c r="D131" s="20"/>
      <c r="E131" s="20"/>
      <c r="F131" s="20"/>
    </row>
    <row r="132" spans="1:6" ht="15.75" customHeight="1">
      <c r="A132" s="123"/>
      <c r="B132" s="16"/>
      <c r="C132" s="39"/>
      <c r="D132" s="20"/>
      <c r="E132" s="20"/>
      <c r="F132" s="20"/>
    </row>
    <row r="133" spans="1:6" ht="15.75" customHeight="1">
      <c r="A133" s="123"/>
      <c r="B133" s="16"/>
      <c r="C133" s="39"/>
      <c r="D133" s="20"/>
      <c r="E133" s="20"/>
      <c r="F133" s="20"/>
    </row>
    <row r="134" spans="1:6" ht="15.75" customHeight="1">
      <c r="A134" s="123"/>
      <c r="B134" s="16"/>
      <c r="C134" s="39"/>
      <c r="D134" s="20"/>
      <c r="E134" s="20"/>
      <c r="F134" s="20"/>
    </row>
    <row r="135" spans="1:6" ht="15.75" customHeight="1">
      <c r="A135" s="123"/>
      <c r="B135" s="16"/>
      <c r="C135" s="39"/>
      <c r="D135" s="20"/>
      <c r="E135" s="20"/>
      <c r="F135" s="20"/>
    </row>
    <row r="136" spans="1:6" ht="15.75" customHeight="1">
      <c r="A136" s="123"/>
      <c r="B136" s="16"/>
      <c r="C136" s="39"/>
      <c r="D136" s="20"/>
      <c r="E136" s="20"/>
      <c r="F136" s="20"/>
    </row>
    <row r="137" spans="1:6" ht="15.75" customHeight="1">
      <c r="A137" s="123"/>
      <c r="B137" s="16"/>
      <c r="C137" s="39"/>
      <c r="D137" s="20"/>
      <c r="E137" s="20"/>
      <c r="F137" s="20"/>
    </row>
    <row r="138" spans="1:6" ht="15.75" customHeight="1">
      <c r="A138" s="123"/>
      <c r="B138" s="16"/>
      <c r="C138" s="39"/>
      <c r="D138" s="20"/>
      <c r="E138" s="20"/>
      <c r="F138" s="20"/>
    </row>
    <row r="139" spans="1:6" ht="39.6">
      <c r="A139" s="51" t="s">
        <v>6</v>
      </c>
      <c r="B139" s="18" t="s">
        <v>43</v>
      </c>
      <c r="C139" s="123"/>
      <c r="D139" s="123"/>
      <c r="E139" s="123"/>
      <c r="F139" s="123"/>
    </row>
    <row r="140" spans="1:6" ht="372" customHeight="1">
      <c r="A140" s="51"/>
      <c r="B140" s="16" t="s">
        <v>236</v>
      </c>
      <c r="C140" s="123"/>
      <c r="D140" s="123"/>
      <c r="E140" s="123"/>
      <c r="F140" s="123"/>
    </row>
    <row r="141" spans="1:6" ht="118.8" customHeight="1">
      <c r="A141" s="51"/>
      <c r="B141" s="16" t="s">
        <v>132</v>
      </c>
      <c r="C141" s="123"/>
      <c r="D141" s="123"/>
      <c r="E141" s="123"/>
      <c r="F141" s="123"/>
    </row>
    <row r="142" spans="1:6" ht="13.2">
      <c r="A142" s="123"/>
      <c r="B142" s="62" t="s">
        <v>208</v>
      </c>
      <c r="C142" s="112" t="s">
        <v>23</v>
      </c>
      <c r="D142" s="19">
        <v>654</v>
      </c>
      <c r="E142" s="19"/>
      <c r="F142" s="19">
        <f>D142*E142</f>
        <v>0</v>
      </c>
    </row>
    <row r="143" spans="1:6" ht="13.2">
      <c r="A143" s="123"/>
      <c r="B143" s="16"/>
      <c r="C143" s="39"/>
      <c r="D143" s="20"/>
      <c r="E143" s="20"/>
      <c r="F143" s="20"/>
    </row>
    <row r="144" spans="1:6" ht="26.4">
      <c r="A144" s="51" t="s">
        <v>7</v>
      </c>
      <c r="B144" s="18" t="s">
        <v>211</v>
      </c>
      <c r="C144" s="39"/>
      <c r="D144" s="20"/>
      <c r="E144" s="20"/>
      <c r="F144" s="20"/>
    </row>
    <row r="145" spans="1:6" ht="118.8" customHeight="1">
      <c r="A145" s="123"/>
      <c r="B145" s="16" t="s">
        <v>209</v>
      </c>
      <c r="C145" s="39"/>
      <c r="D145" s="20"/>
      <c r="E145" s="20"/>
      <c r="F145" s="20"/>
    </row>
    <row r="146" spans="1:6" ht="26.4">
      <c r="A146" s="123"/>
      <c r="B146" s="62" t="s">
        <v>210</v>
      </c>
      <c r="C146" s="112" t="s">
        <v>291</v>
      </c>
      <c r="D146" s="19">
        <v>4125</v>
      </c>
      <c r="E146" s="19"/>
      <c r="F146" s="19">
        <f>D146*E146</f>
        <v>0</v>
      </c>
    </row>
    <row r="147" spans="1:6" ht="13.2">
      <c r="A147" s="123"/>
      <c r="B147" s="16"/>
      <c r="C147" s="39"/>
      <c r="D147" s="20"/>
      <c r="E147" s="20"/>
      <c r="F147" s="20"/>
    </row>
    <row r="148" spans="1:6" ht="13.2">
      <c r="A148" s="123"/>
      <c r="B148" s="16"/>
      <c r="C148" s="39"/>
      <c r="D148" s="20"/>
      <c r="E148" s="20"/>
      <c r="F148" s="20"/>
    </row>
    <row r="149" spans="1:6" ht="13.2">
      <c r="A149" s="123"/>
      <c r="B149" s="16"/>
      <c r="C149" s="39"/>
      <c r="D149" s="20"/>
      <c r="E149" s="20"/>
      <c r="F149" s="20"/>
    </row>
    <row r="150" spans="1:6" ht="13.2">
      <c r="A150" s="123"/>
      <c r="B150" s="16"/>
      <c r="C150" s="39"/>
      <c r="D150" s="20"/>
      <c r="E150" s="20"/>
      <c r="F150" s="20"/>
    </row>
    <row r="151" spans="1:6" ht="13.2">
      <c r="A151" s="123"/>
      <c r="B151" s="16"/>
      <c r="C151" s="39"/>
      <c r="D151" s="20"/>
      <c r="E151" s="20"/>
      <c r="F151" s="20"/>
    </row>
    <row r="152" spans="1:6" ht="13.2">
      <c r="A152" s="123"/>
      <c r="B152" s="16"/>
      <c r="C152" s="39"/>
      <c r="D152" s="20"/>
      <c r="E152" s="20"/>
      <c r="F152" s="20"/>
    </row>
    <row r="153" spans="1:6" ht="13.2">
      <c r="A153" s="123"/>
      <c r="B153" s="16"/>
      <c r="C153" s="39"/>
      <c r="D153" s="20"/>
      <c r="E153" s="20"/>
      <c r="F153" s="20"/>
    </row>
    <row r="154" spans="1:6" ht="13.2">
      <c r="A154" s="123"/>
      <c r="B154" s="16"/>
      <c r="C154" s="39"/>
      <c r="D154" s="20"/>
      <c r="E154" s="20"/>
      <c r="F154" s="20"/>
    </row>
    <row r="155" spans="1:6" ht="57" customHeight="1">
      <c r="A155" s="51" t="s">
        <v>37</v>
      </c>
      <c r="B155" s="18" t="s">
        <v>237</v>
      </c>
      <c r="C155" s="26"/>
      <c r="D155" s="25"/>
      <c r="E155" s="20"/>
      <c r="F155" s="20"/>
    </row>
    <row r="156" spans="1:6" ht="288" customHeight="1">
      <c r="A156" s="38"/>
      <c r="B156" s="16" t="s">
        <v>215</v>
      </c>
      <c r="C156" s="42"/>
      <c r="D156" s="20"/>
      <c r="E156" s="20"/>
      <c r="F156" s="20"/>
    </row>
    <row r="157" spans="1:6" ht="15.75" customHeight="1">
      <c r="A157" s="38"/>
      <c r="B157" s="211" t="s">
        <v>292</v>
      </c>
      <c r="C157" s="42"/>
      <c r="D157" s="20"/>
      <c r="E157" s="20"/>
      <c r="F157" s="20"/>
    </row>
    <row r="158" spans="1:6" ht="20.25" customHeight="1">
      <c r="A158" s="38"/>
      <c r="B158" s="270" t="s">
        <v>214</v>
      </c>
      <c r="C158" s="39" t="s">
        <v>23</v>
      </c>
      <c r="D158" s="20">
        <v>1004</v>
      </c>
      <c r="E158" s="20"/>
      <c r="F158" s="20">
        <f>D158*E158</f>
        <v>0</v>
      </c>
    </row>
    <row r="159" spans="1:6" ht="20.25" customHeight="1">
      <c r="A159" s="38"/>
      <c r="B159" s="208" t="s">
        <v>212</v>
      </c>
      <c r="C159" s="39" t="s">
        <v>23</v>
      </c>
      <c r="D159" s="20">
        <v>669</v>
      </c>
      <c r="E159" s="20"/>
      <c r="F159" s="20">
        <f t="shared" ref="F159:F161" si="4">D159*E159</f>
        <v>0</v>
      </c>
    </row>
    <row r="160" spans="1:6" ht="20.25" customHeight="1">
      <c r="A160" s="38"/>
      <c r="B160" s="208" t="s">
        <v>213</v>
      </c>
      <c r="C160" s="39" t="s">
        <v>23</v>
      </c>
      <c r="D160" s="20">
        <v>671</v>
      </c>
      <c r="E160" s="20"/>
      <c r="F160" s="20">
        <f t="shared" si="4"/>
        <v>0</v>
      </c>
    </row>
    <row r="161" spans="1:8" ht="18" customHeight="1">
      <c r="A161" s="38"/>
      <c r="B161" s="208" t="s">
        <v>216</v>
      </c>
      <c r="C161" s="39" t="s">
        <v>23</v>
      </c>
      <c r="D161" s="20">
        <v>216</v>
      </c>
      <c r="E161" s="20"/>
      <c r="F161" s="20">
        <f t="shared" si="4"/>
        <v>0</v>
      </c>
    </row>
    <row r="162" spans="1:8" ht="18" customHeight="1">
      <c r="A162" s="38"/>
      <c r="B162" s="210" t="s">
        <v>217</v>
      </c>
      <c r="C162" s="112" t="s">
        <v>23</v>
      </c>
      <c r="D162" s="19">
        <v>463</v>
      </c>
      <c r="E162" s="19"/>
      <c r="F162" s="19">
        <f t="shared" ref="F162" si="5">D162*E162</f>
        <v>0</v>
      </c>
    </row>
    <row r="163" spans="1:8" ht="15.75" customHeight="1">
      <c r="A163" s="123"/>
      <c r="B163" s="123"/>
      <c r="C163" s="39"/>
      <c r="D163" s="123"/>
      <c r="E163" s="123"/>
      <c r="F163" s="123"/>
    </row>
    <row r="164" spans="1:8" ht="15.75" customHeight="1">
      <c r="A164" s="51" t="s">
        <v>135</v>
      </c>
      <c r="B164" s="18" t="s">
        <v>46</v>
      </c>
      <c r="C164" s="25"/>
      <c r="D164" s="88"/>
      <c r="E164" s="20"/>
      <c r="F164" s="20"/>
    </row>
    <row r="165" spans="1:8" ht="69.599999999999994" customHeight="1">
      <c r="A165" s="38"/>
      <c r="B165" s="16" t="s">
        <v>133</v>
      </c>
      <c r="C165" s="25"/>
      <c r="D165" s="61"/>
      <c r="E165" s="20"/>
      <c r="F165" s="20"/>
    </row>
    <row r="166" spans="1:8" ht="13.2">
      <c r="A166" s="60"/>
      <c r="B166" s="62" t="s">
        <v>136</v>
      </c>
      <c r="C166" s="112" t="s">
        <v>22</v>
      </c>
      <c r="D166" s="214">
        <v>14485</v>
      </c>
      <c r="E166" s="218"/>
      <c r="F166" s="19">
        <f t="shared" ref="F166" si="6">D166*E166</f>
        <v>0</v>
      </c>
    </row>
    <row r="167" spans="1:8" ht="15.75" customHeight="1">
      <c r="A167" s="123"/>
      <c r="B167" s="123"/>
      <c r="C167" s="123"/>
      <c r="D167" s="123"/>
      <c r="E167" s="123"/>
      <c r="F167" s="123"/>
    </row>
    <row r="168" spans="1:8" ht="14.25" customHeight="1">
      <c r="A168" s="99" t="s">
        <v>44</v>
      </c>
      <c r="B168" s="85" t="s">
        <v>116</v>
      </c>
      <c r="C168" s="65"/>
      <c r="D168" s="57"/>
      <c r="E168" s="55"/>
      <c r="F168" s="55"/>
      <c r="G168" s="13"/>
    </row>
    <row r="169" spans="1:8" ht="207.6" customHeight="1">
      <c r="A169" s="38"/>
      <c r="B169" s="16" t="s">
        <v>218</v>
      </c>
      <c r="C169" s="65"/>
      <c r="D169" s="57"/>
      <c r="E169" s="55"/>
      <c r="F169" s="55"/>
      <c r="G169" s="13"/>
      <c r="H169" s="64"/>
    </row>
    <row r="170" spans="1:8" ht="27.6">
      <c r="A170" s="60"/>
      <c r="B170" s="213" t="s">
        <v>293</v>
      </c>
      <c r="C170" s="112" t="s">
        <v>23</v>
      </c>
      <c r="D170" s="215">
        <v>273</v>
      </c>
      <c r="E170" s="94"/>
      <c r="F170" s="19">
        <f t="shared" ref="F170" si="7">D170*E170</f>
        <v>0</v>
      </c>
      <c r="G170" s="95"/>
    </row>
    <row r="171" spans="1:8" ht="13.2">
      <c r="A171" s="38"/>
      <c r="B171" s="16"/>
      <c r="C171" s="42"/>
      <c r="D171" s="57"/>
      <c r="E171" s="63"/>
      <c r="F171" s="20"/>
      <c r="G171" s="13"/>
    </row>
    <row r="172" spans="1:8" ht="26.4">
      <c r="A172" s="51" t="s">
        <v>137</v>
      </c>
      <c r="B172" s="85" t="s">
        <v>91</v>
      </c>
      <c r="C172" s="42"/>
      <c r="D172" s="20"/>
      <c r="E172" s="20"/>
      <c r="F172" s="20"/>
      <c r="G172" s="13"/>
    </row>
    <row r="173" spans="1:8" ht="93.6" customHeight="1">
      <c r="A173" s="38"/>
      <c r="B173" s="16" t="s">
        <v>92</v>
      </c>
      <c r="C173" s="42"/>
      <c r="D173" s="20"/>
      <c r="E173" s="20"/>
      <c r="F173" s="20"/>
      <c r="G173" s="13"/>
    </row>
    <row r="174" spans="1:8" ht="13.2">
      <c r="A174" s="60"/>
      <c r="B174" s="86" t="s">
        <v>93</v>
      </c>
      <c r="C174" s="41" t="s">
        <v>40</v>
      </c>
      <c r="D174" s="19">
        <v>1</v>
      </c>
      <c r="E174" s="19"/>
      <c r="F174" s="19">
        <f t="shared" ref="F174" si="8">D174*E174</f>
        <v>0</v>
      </c>
      <c r="G174" s="13"/>
    </row>
    <row r="175" spans="1:8" ht="13.2">
      <c r="A175" s="38"/>
      <c r="B175" s="26"/>
      <c r="C175" s="42"/>
      <c r="D175" s="20"/>
      <c r="E175" s="20"/>
      <c r="F175" s="20"/>
      <c r="G175" s="13"/>
    </row>
    <row r="176" spans="1:8" ht="39.6">
      <c r="A176" s="51" t="s">
        <v>115</v>
      </c>
      <c r="B176" s="45" t="s">
        <v>231</v>
      </c>
      <c r="C176" s="65"/>
      <c r="D176" s="66"/>
      <c r="E176" s="20"/>
      <c r="F176" s="20"/>
    </row>
    <row r="177" spans="1:7" ht="315.60000000000002" customHeight="1">
      <c r="A177" s="298"/>
      <c r="B177" s="16" t="s">
        <v>232</v>
      </c>
      <c r="C177" s="42"/>
      <c r="D177" s="66"/>
      <c r="E177" s="20"/>
      <c r="F177" s="20"/>
    </row>
    <row r="178" spans="1:7" ht="26.4">
      <c r="A178" s="60"/>
      <c r="B178" s="86" t="s">
        <v>294</v>
      </c>
      <c r="C178" s="141" t="s">
        <v>295</v>
      </c>
      <c r="D178" s="214">
        <v>1500</v>
      </c>
      <c r="E178" s="19"/>
      <c r="F178" s="19">
        <f t="shared" ref="F178" si="9">D178*E178</f>
        <v>0</v>
      </c>
    </row>
    <row r="179" spans="1:7" ht="13.2">
      <c r="A179" s="38"/>
      <c r="B179" s="26"/>
      <c r="C179" s="25"/>
      <c r="D179" s="119"/>
      <c r="E179" s="20"/>
      <c r="F179" s="20"/>
    </row>
    <row r="180" spans="1:7" ht="13.2">
      <c r="A180" s="51" t="s">
        <v>221</v>
      </c>
      <c r="B180" s="18" t="s">
        <v>222</v>
      </c>
      <c r="C180" s="25"/>
      <c r="D180" s="119"/>
      <c r="E180" s="20"/>
      <c r="F180" s="20"/>
    </row>
    <row r="181" spans="1:7" ht="171.6" customHeight="1">
      <c r="A181" s="38"/>
      <c r="B181" s="16" t="s">
        <v>230</v>
      </c>
      <c r="C181" s="25"/>
      <c r="D181" s="119"/>
      <c r="E181" s="20"/>
      <c r="F181" s="20"/>
    </row>
    <row r="182" spans="1:7" ht="26.4">
      <c r="A182" s="38"/>
      <c r="B182" s="86" t="s">
        <v>296</v>
      </c>
      <c r="C182" s="112" t="s">
        <v>23</v>
      </c>
      <c r="D182" s="216">
        <v>1800</v>
      </c>
      <c r="E182" s="218"/>
      <c r="F182" s="19">
        <f>D182*E182</f>
        <v>0</v>
      </c>
      <c r="G182" s="40"/>
    </row>
    <row r="183" spans="1:7" ht="13.2">
      <c r="A183" s="38"/>
      <c r="B183" s="26"/>
      <c r="C183" s="39"/>
      <c r="D183" s="53"/>
      <c r="E183" s="55"/>
      <c r="F183" s="20"/>
      <c r="G183" s="40"/>
    </row>
    <row r="184" spans="1:7" ht="13.2">
      <c r="A184" s="38"/>
      <c r="B184" s="26"/>
      <c r="C184" s="39"/>
      <c r="D184" s="53"/>
      <c r="E184" s="55"/>
      <c r="F184" s="20"/>
      <c r="G184" s="40"/>
    </row>
    <row r="185" spans="1:7" ht="13.2">
      <c r="A185" s="38"/>
      <c r="B185" s="26"/>
      <c r="C185" s="39"/>
      <c r="D185" s="53"/>
      <c r="E185" s="55"/>
      <c r="F185" s="20"/>
      <c r="G185" s="40"/>
    </row>
    <row r="186" spans="1:7" ht="13.2">
      <c r="A186" s="38"/>
      <c r="B186" s="26"/>
      <c r="C186" s="39"/>
      <c r="D186" s="53"/>
      <c r="E186" s="55"/>
      <c r="F186" s="20"/>
      <c r="G186" s="40"/>
    </row>
    <row r="187" spans="1:7" ht="13.2">
      <c r="A187" s="38"/>
      <c r="B187" s="26"/>
      <c r="C187" s="39"/>
      <c r="D187" s="53"/>
      <c r="E187" s="55"/>
      <c r="F187" s="20"/>
      <c r="G187" s="40"/>
    </row>
    <row r="188" spans="1:7" ht="13.2">
      <c r="A188" s="38"/>
      <c r="B188" s="26"/>
      <c r="C188" s="39"/>
      <c r="D188" s="53"/>
      <c r="E188" s="55"/>
      <c r="F188" s="20"/>
      <c r="G188" s="40"/>
    </row>
    <row r="189" spans="1:7" ht="13.2">
      <c r="A189" s="38"/>
      <c r="B189" s="26"/>
      <c r="C189" s="39"/>
      <c r="D189" s="53"/>
      <c r="E189" s="55"/>
      <c r="F189" s="20"/>
      <c r="G189" s="40"/>
    </row>
    <row r="190" spans="1:7" ht="13.2">
      <c r="A190" s="51" t="s">
        <v>223</v>
      </c>
      <c r="B190" s="121" t="s">
        <v>238</v>
      </c>
      <c r="C190" s="71"/>
      <c r="D190" s="72"/>
      <c r="E190" s="72"/>
      <c r="F190" s="73"/>
    </row>
    <row r="191" spans="1:7" ht="173.4" customHeight="1">
      <c r="A191" s="51"/>
      <c r="B191" s="16" t="s">
        <v>224</v>
      </c>
      <c r="C191" s="71"/>
      <c r="D191" s="72"/>
      <c r="E191" s="72"/>
      <c r="F191" s="73"/>
    </row>
    <row r="192" spans="1:7" ht="13.2">
      <c r="A192" s="51"/>
      <c r="B192" s="69" t="s">
        <v>159</v>
      </c>
      <c r="C192" s="71"/>
      <c r="D192" s="72"/>
      <c r="E192" s="72"/>
      <c r="F192" s="73"/>
    </row>
    <row r="193" spans="1:6" ht="13.2">
      <c r="A193" s="51"/>
      <c r="B193" s="165" t="s">
        <v>278</v>
      </c>
      <c r="C193" s="166" t="s">
        <v>29</v>
      </c>
      <c r="D193" s="123">
        <v>32</v>
      </c>
      <c r="E193" s="20"/>
      <c r="F193" s="20">
        <f t="shared" ref="F193:F199" si="10">D193*E193</f>
        <v>0</v>
      </c>
    </row>
    <row r="194" spans="1:6" ht="13.2">
      <c r="A194" s="51"/>
      <c r="B194" s="165" t="s">
        <v>279</v>
      </c>
      <c r="C194" s="166" t="s">
        <v>29</v>
      </c>
      <c r="D194" s="123">
        <v>2</v>
      </c>
      <c r="E194" s="20"/>
      <c r="F194" s="20">
        <f t="shared" ref="F194" si="11">D194*E194</f>
        <v>0</v>
      </c>
    </row>
    <row r="195" spans="1:6" ht="13.2">
      <c r="A195" s="51"/>
      <c r="B195" s="165" t="s">
        <v>280</v>
      </c>
      <c r="C195" s="166" t="s">
        <v>29</v>
      </c>
      <c r="D195" s="123">
        <v>1</v>
      </c>
      <c r="E195" s="20"/>
      <c r="F195" s="20">
        <f t="shared" si="10"/>
        <v>0</v>
      </c>
    </row>
    <row r="196" spans="1:6" ht="13.2">
      <c r="A196" s="51"/>
      <c r="B196" s="165" t="s">
        <v>281</v>
      </c>
      <c r="C196" s="166" t="s">
        <v>29</v>
      </c>
      <c r="D196" s="123">
        <v>2</v>
      </c>
      <c r="E196" s="20"/>
      <c r="F196" s="20">
        <f t="shared" si="10"/>
        <v>0</v>
      </c>
    </row>
    <row r="197" spans="1:6" ht="13.2">
      <c r="A197" s="51"/>
      <c r="B197" s="165" t="s">
        <v>282</v>
      </c>
      <c r="C197" s="166" t="s">
        <v>29</v>
      </c>
      <c r="D197" s="123">
        <v>1</v>
      </c>
      <c r="E197" s="20"/>
      <c r="F197" s="20">
        <f t="shared" ref="F197" si="12">D197*E197</f>
        <v>0</v>
      </c>
    </row>
    <row r="198" spans="1:6" ht="13.2">
      <c r="A198" s="51"/>
      <c r="B198" s="165" t="s">
        <v>283</v>
      </c>
      <c r="C198" s="166" t="s">
        <v>29</v>
      </c>
      <c r="D198" s="123">
        <v>1</v>
      </c>
      <c r="E198" s="20"/>
      <c r="F198" s="20">
        <f t="shared" ref="F198" si="13">D198*E198</f>
        <v>0</v>
      </c>
    </row>
    <row r="199" spans="1:6" ht="13.2">
      <c r="A199" s="38"/>
      <c r="B199" s="165" t="s">
        <v>284</v>
      </c>
      <c r="C199" s="166" t="s">
        <v>29</v>
      </c>
      <c r="D199" s="123">
        <v>2</v>
      </c>
      <c r="E199" s="20"/>
      <c r="F199" s="20">
        <f t="shared" si="10"/>
        <v>0</v>
      </c>
    </row>
    <row r="200" spans="1:6" ht="13.2">
      <c r="A200" s="38"/>
      <c r="B200" s="165" t="s">
        <v>247</v>
      </c>
      <c r="C200" s="166" t="s">
        <v>29</v>
      </c>
      <c r="D200" s="123">
        <v>2</v>
      </c>
      <c r="E200" s="20"/>
      <c r="F200" s="20">
        <f t="shared" ref="F200" si="14">D200*E200</f>
        <v>0</v>
      </c>
    </row>
    <row r="201" spans="1:6" ht="13.2">
      <c r="A201" s="38"/>
      <c r="B201" s="165" t="s">
        <v>252</v>
      </c>
      <c r="C201" s="166" t="s">
        <v>29</v>
      </c>
      <c r="D201" s="123">
        <v>1</v>
      </c>
      <c r="E201" s="20"/>
      <c r="F201" s="20">
        <f t="shared" ref="F201" si="15">D201*E201</f>
        <v>0</v>
      </c>
    </row>
    <row r="202" spans="1:6" ht="13.2">
      <c r="A202" s="38"/>
      <c r="B202" s="26"/>
      <c r="C202" s="25"/>
      <c r="D202" s="119"/>
      <c r="E202" s="20"/>
      <c r="F202" s="20"/>
    </row>
    <row r="203" spans="1:6" ht="13.2">
      <c r="A203" s="151"/>
      <c r="B203" s="137" t="s">
        <v>30</v>
      </c>
      <c r="C203" s="160"/>
      <c r="D203" s="144"/>
      <c r="E203" s="160"/>
      <c r="F203" s="221">
        <f>SUM(F117:F202)</f>
        <v>0</v>
      </c>
    </row>
    <row r="204" spans="1:6" ht="13.2">
      <c r="A204" s="47"/>
      <c r="B204" s="47"/>
      <c r="C204" s="50"/>
      <c r="D204" s="48"/>
      <c r="E204" s="47"/>
      <c r="F204" s="47"/>
    </row>
    <row r="205" spans="1:6" ht="13.2">
      <c r="A205" s="158" t="s">
        <v>8</v>
      </c>
      <c r="B205" s="143" t="s">
        <v>27</v>
      </c>
      <c r="C205" s="160"/>
      <c r="D205" s="160"/>
      <c r="E205" s="160"/>
      <c r="F205" s="160"/>
    </row>
    <row r="206" spans="1:6" ht="13.2">
      <c r="A206" s="38"/>
      <c r="B206" s="43"/>
      <c r="C206" s="42"/>
      <c r="D206" s="44"/>
      <c r="E206" s="20"/>
      <c r="F206" s="20"/>
    </row>
    <row r="207" spans="1:6" ht="13.2">
      <c r="A207" s="38"/>
      <c r="B207" s="43" t="s">
        <v>138</v>
      </c>
      <c r="C207" s="42"/>
      <c r="D207" s="44"/>
      <c r="E207" s="20"/>
      <c r="F207" s="20"/>
    </row>
    <row r="208" spans="1:6" ht="120" customHeight="1">
      <c r="A208" s="38"/>
      <c r="B208" s="16" t="s">
        <v>139</v>
      </c>
      <c r="C208" s="42"/>
      <c r="D208" s="44"/>
      <c r="E208" s="20"/>
      <c r="F208" s="20"/>
    </row>
    <row r="209" spans="1:7" ht="13.2">
      <c r="A209" s="38"/>
      <c r="B209" s="43"/>
      <c r="C209" s="42"/>
      <c r="D209" s="44"/>
      <c r="E209" s="20"/>
      <c r="F209" s="20"/>
    </row>
    <row r="210" spans="1:7" ht="26.4">
      <c r="A210" s="51" t="s">
        <v>9</v>
      </c>
      <c r="B210" s="85" t="s">
        <v>112</v>
      </c>
      <c r="C210" s="42"/>
      <c r="D210" s="20"/>
      <c r="E210" s="20"/>
      <c r="F210" s="20"/>
    </row>
    <row r="211" spans="1:7" ht="118.8" customHeight="1">
      <c r="A211" s="87"/>
      <c r="B211" s="16" t="s">
        <v>158</v>
      </c>
      <c r="C211" s="42"/>
      <c r="D211" s="20"/>
      <c r="E211" s="20"/>
      <c r="F211" s="20"/>
    </row>
    <row r="212" spans="1:7" ht="24.75" customHeight="1">
      <c r="A212" s="87"/>
      <c r="B212" s="209" t="s">
        <v>160</v>
      </c>
      <c r="C212" s="42"/>
      <c r="D212" s="20"/>
      <c r="E212" s="20"/>
      <c r="F212" s="20"/>
    </row>
    <row r="213" spans="1:7" ht="19.5" customHeight="1">
      <c r="A213" s="87"/>
      <c r="B213" s="208" t="s">
        <v>219</v>
      </c>
      <c r="C213" s="39" t="s">
        <v>291</v>
      </c>
      <c r="D213" s="20">
        <v>10500</v>
      </c>
      <c r="E213" s="20"/>
      <c r="F213" s="20">
        <f t="shared" ref="F213" si="16">D213*E213</f>
        <v>0</v>
      </c>
    </row>
    <row r="214" spans="1:7" ht="17.25" customHeight="1">
      <c r="A214" s="87"/>
      <c r="B214" s="210" t="s">
        <v>220</v>
      </c>
      <c r="C214" s="112" t="s">
        <v>291</v>
      </c>
      <c r="D214" s="19">
        <v>700</v>
      </c>
      <c r="E214" s="19"/>
      <c r="F214" s="19">
        <f t="shared" ref="F214" si="17">D214*E214</f>
        <v>0</v>
      </c>
    </row>
    <row r="215" spans="1:7" ht="13.2">
      <c r="A215" s="87"/>
      <c r="B215" s="123"/>
      <c r="C215" s="39"/>
      <c r="D215" s="20"/>
      <c r="E215" s="20"/>
      <c r="F215" s="20"/>
    </row>
    <row r="216" spans="1:7" ht="13.2">
      <c r="A216" s="38"/>
      <c r="B216" s="26"/>
      <c r="C216" s="39"/>
      <c r="D216" s="20"/>
      <c r="E216" s="20"/>
      <c r="F216" s="20"/>
    </row>
    <row r="217" spans="1:7" ht="14.25" customHeight="1">
      <c r="A217" s="51" t="s">
        <v>28</v>
      </c>
      <c r="B217" s="85" t="s">
        <v>94</v>
      </c>
      <c r="C217" s="39"/>
      <c r="D217" s="276"/>
      <c r="E217" s="20"/>
      <c r="F217" s="20"/>
    </row>
    <row r="218" spans="1:7" ht="79.2" customHeight="1">
      <c r="A218" s="51"/>
      <c r="B218" s="26" t="s">
        <v>96</v>
      </c>
      <c r="C218" s="39"/>
      <c r="D218" s="276"/>
      <c r="E218" s="20"/>
      <c r="F218" s="20"/>
    </row>
    <row r="219" spans="1:7" ht="13.2">
      <c r="A219" s="60"/>
      <c r="B219" s="86" t="s">
        <v>95</v>
      </c>
      <c r="C219" s="112" t="s">
        <v>16</v>
      </c>
      <c r="D219" s="19">
        <v>21</v>
      </c>
      <c r="E219" s="19"/>
      <c r="F219" s="19">
        <f t="shared" ref="F219" si="18">D219*E219</f>
        <v>0</v>
      </c>
    </row>
    <row r="220" spans="1:7" ht="13.2">
      <c r="A220" s="151"/>
      <c r="B220" s="139" t="s">
        <v>50</v>
      </c>
      <c r="C220" s="160"/>
      <c r="D220" s="144"/>
      <c r="E220" s="160"/>
      <c r="F220" s="220">
        <f>SUM(F210:F219)</f>
        <v>0</v>
      </c>
      <c r="G220" s="13"/>
    </row>
    <row r="221" spans="1:7" ht="13.2">
      <c r="A221" s="70"/>
      <c r="B221" s="68"/>
      <c r="C221" s="71"/>
      <c r="D221" s="72"/>
      <c r="E221" s="72"/>
      <c r="F221" s="73"/>
    </row>
    <row r="222" spans="1:7" ht="13.2">
      <c r="A222" s="151" t="s">
        <v>10</v>
      </c>
      <c r="B222" s="139" t="s">
        <v>47</v>
      </c>
      <c r="C222" s="160"/>
      <c r="D222" s="144"/>
      <c r="E222" s="160"/>
      <c r="F222" s="160"/>
    </row>
    <row r="223" spans="1:7" ht="13.2">
      <c r="A223" s="70"/>
      <c r="B223" s="68"/>
      <c r="C223" s="71"/>
      <c r="D223" s="72"/>
      <c r="E223" s="72"/>
      <c r="F223" s="73"/>
    </row>
    <row r="224" spans="1:7" ht="13.2">
      <c r="A224" s="51" t="s">
        <v>233</v>
      </c>
      <c r="B224" s="18" t="s">
        <v>155</v>
      </c>
      <c r="C224" s="156"/>
      <c r="D224" s="42"/>
      <c r="E224" s="20"/>
      <c r="F224" s="20"/>
      <c r="G224" s="20"/>
    </row>
    <row r="225" spans="1:7" ht="186.6" customHeight="1">
      <c r="A225" s="70"/>
      <c r="B225" s="212" t="s">
        <v>297</v>
      </c>
      <c r="C225" s="156"/>
      <c r="D225" s="42"/>
      <c r="E225" s="20"/>
      <c r="F225" s="20"/>
      <c r="G225" s="20"/>
    </row>
    <row r="226" spans="1:7" ht="13.2">
      <c r="A226" s="157"/>
      <c r="B226" s="164" t="s">
        <v>234</v>
      </c>
      <c r="C226" s="112" t="s">
        <v>16</v>
      </c>
      <c r="D226" s="277">
        <v>12</v>
      </c>
      <c r="E226" s="163"/>
      <c r="F226" s="19">
        <f>D226*E226</f>
        <v>0</v>
      </c>
      <c r="G226" s="20"/>
    </row>
    <row r="227" spans="1:7" ht="13.2">
      <c r="A227" s="70"/>
      <c r="B227" s="155"/>
      <c r="C227" s="42"/>
      <c r="D227" s="123"/>
      <c r="E227" s="114"/>
      <c r="F227" s="20"/>
      <c r="G227" s="20"/>
    </row>
    <row r="228" spans="1:7" ht="13.2">
      <c r="A228" s="151"/>
      <c r="B228" s="139" t="s">
        <v>49</v>
      </c>
      <c r="C228" s="161"/>
      <c r="D228" s="162"/>
      <c r="E228" s="162"/>
      <c r="F228" s="219">
        <f>SUM(F224:F227)</f>
        <v>0</v>
      </c>
    </row>
    <row r="229" spans="1:7" ht="15" customHeight="1">
      <c r="A229" s="38"/>
      <c r="B229" s="43"/>
      <c r="C229" s="42"/>
      <c r="D229" s="44"/>
      <c r="E229" s="20"/>
      <c r="F229" s="20"/>
    </row>
    <row r="230" spans="1:7" ht="15" customHeight="1">
      <c r="A230" s="158" t="s">
        <v>118</v>
      </c>
      <c r="B230" s="140" t="s">
        <v>34</v>
      </c>
      <c r="C230" s="159"/>
      <c r="D230" s="159"/>
      <c r="E230" s="160"/>
      <c r="F230" s="160"/>
    </row>
    <row r="231" spans="1:7" ht="15" customHeight="1">
      <c r="A231" s="51"/>
      <c r="B231" s="18"/>
      <c r="C231" s="42"/>
      <c r="D231" s="20"/>
      <c r="E231" s="49"/>
      <c r="F231" s="20"/>
    </row>
    <row r="232" spans="1:7" ht="13.2">
      <c r="A232" s="99" t="s">
        <v>117</v>
      </c>
      <c r="B232" s="18" t="s">
        <v>35</v>
      </c>
      <c r="C232" s="42"/>
      <c r="D232" s="20"/>
      <c r="E232" s="20"/>
      <c r="F232" s="20"/>
    </row>
    <row r="233" spans="1:7" ht="120.6" customHeight="1">
      <c r="A233" s="38"/>
      <c r="B233" s="16" t="s">
        <v>38</v>
      </c>
      <c r="C233" s="42"/>
      <c r="D233" s="20"/>
      <c r="E233" s="20"/>
      <c r="F233" s="20"/>
    </row>
    <row r="234" spans="1:7" ht="13.2">
      <c r="A234" s="60"/>
      <c r="B234" s="98" t="s">
        <v>124</v>
      </c>
      <c r="C234" s="112" t="s">
        <v>40</v>
      </c>
      <c r="D234" s="19">
        <v>1</v>
      </c>
      <c r="E234" s="19"/>
      <c r="F234" s="19">
        <f>D234*E234</f>
        <v>0</v>
      </c>
    </row>
    <row r="235" spans="1:7" ht="13.2">
      <c r="A235" s="38"/>
      <c r="B235" s="122"/>
      <c r="C235" s="42"/>
      <c r="D235" s="20"/>
      <c r="E235" s="20"/>
      <c r="F235" s="20"/>
    </row>
    <row r="236" spans="1:7" ht="13.2">
      <c r="A236" s="51" t="s">
        <v>140</v>
      </c>
      <c r="B236" s="18" t="s">
        <v>148</v>
      </c>
      <c r="C236" s="42"/>
      <c r="D236" s="276"/>
      <c r="E236" s="20"/>
      <c r="F236" s="20"/>
    </row>
    <row r="237" spans="1:7" ht="82.8" customHeight="1">
      <c r="A237" s="51"/>
      <c r="B237" s="16" t="s">
        <v>149</v>
      </c>
      <c r="C237" s="42"/>
      <c r="D237" s="276"/>
      <c r="E237" s="20"/>
      <c r="F237" s="20"/>
    </row>
    <row r="238" spans="1:7" ht="13.2">
      <c r="A238" s="278"/>
      <c r="B238" s="62" t="s">
        <v>150</v>
      </c>
      <c r="C238" s="112" t="s">
        <v>29</v>
      </c>
      <c r="D238" s="19">
        <v>1</v>
      </c>
      <c r="E238" s="19"/>
      <c r="F238" s="19">
        <f>D238*E238</f>
        <v>0</v>
      </c>
    </row>
    <row r="239" spans="1:7" ht="13.2">
      <c r="A239" s="125"/>
      <c r="B239" s="124"/>
      <c r="C239" s="42"/>
      <c r="D239" s="20"/>
      <c r="E239" s="20"/>
      <c r="F239" s="20"/>
    </row>
    <row r="240" spans="1:7" ht="26.4">
      <c r="A240" s="51" t="s">
        <v>141</v>
      </c>
      <c r="B240" s="85" t="s">
        <v>142</v>
      </c>
      <c r="C240" s="42"/>
      <c r="D240" s="276"/>
      <c r="E240" s="20"/>
      <c r="F240" s="20"/>
    </row>
    <row r="241" spans="1:7" ht="91.2" customHeight="1">
      <c r="A241" s="51"/>
      <c r="B241" s="16" t="s">
        <v>143</v>
      </c>
      <c r="C241" s="42"/>
      <c r="D241" s="276"/>
      <c r="E241" s="20"/>
      <c r="F241" s="20"/>
    </row>
    <row r="242" spans="1:7" ht="13.2">
      <c r="A242" s="278"/>
      <c r="B242" s="62" t="s">
        <v>151</v>
      </c>
      <c r="C242" s="112" t="s">
        <v>16</v>
      </c>
      <c r="D242" s="19">
        <v>2282</v>
      </c>
      <c r="E242" s="19"/>
      <c r="F242" s="19">
        <f>D242*E242</f>
        <v>0</v>
      </c>
    </row>
    <row r="243" spans="1:7" ht="13.2">
      <c r="A243" s="87"/>
      <c r="B243" s="16"/>
      <c r="C243" s="39"/>
      <c r="D243" s="20"/>
      <c r="E243" s="20"/>
      <c r="F243" s="20"/>
    </row>
    <row r="244" spans="1:7" ht="13.2">
      <c r="A244" s="51" t="s">
        <v>144</v>
      </c>
      <c r="B244" s="279" t="s">
        <v>249</v>
      </c>
      <c r="C244" s="42"/>
      <c r="D244" s="20"/>
      <c r="E244" s="20"/>
      <c r="F244" s="20"/>
    </row>
    <row r="245" spans="1:7" ht="54" customHeight="1">
      <c r="A245" s="125"/>
      <c r="B245" s="209" t="s">
        <v>251</v>
      </c>
      <c r="C245" s="42"/>
      <c r="D245" s="20"/>
      <c r="E245" s="20"/>
      <c r="F245" s="20"/>
    </row>
    <row r="246" spans="1:7" ht="13.2">
      <c r="A246" s="125"/>
      <c r="B246" s="16" t="s">
        <v>250</v>
      </c>
      <c r="C246" s="26"/>
      <c r="D246" s="42"/>
      <c r="E246" s="20"/>
      <c r="F246" s="20"/>
      <c r="G246" s="84"/>
    </row>
    <row r="247" spans="1:7" ht="13.2">
      <c r="A247" s="125"/>
      <c r="B247" s="62" t="s">
        <v>298</v>
      </c>
      <c r="C247" s="41" t="s">
        <v>22</v>
      </c>
      <c r="D247" s="19">
        <v>6000</v>
      </c>
      <c r="E247" s="19"/>
      <c r="F247" s="19">
        <f>D247*E247</f>
        <v>0</v>
      </c>
      <c r="G247" s="84"/>
    </row>
    <row r="248" spans="1:7" ht="13.2">
      <c r="A248" s="125"/>
      <c r="B248" s="124"/>
      <c r="C248" s="42"/>
      <c r="D248" s="20"/>
      <c r="E248" s="20"/>
      <c r="F248" s="20"/>
    </row>
    <row r="249" spans="1:7" ht="13.2">
      <c r="A249" s="51" t="s">
        <v>248</v>
      </c>
      <c r="B249" s="85" t="s">
        <v>145</v>
      </c>
      <c r="C249" s="42"/>
      <c r="D249" s="20"/>
      <c r="E249" s="20"/>
      <c r="F249" s="20"/>
    </row>
    <row r="250" spans="1:7" ht="68.400000000000006" customHeight="1">
      <c r="A250" s="87"/>
      <c r="B250" s="16" t="s">
        <v>146</v>
      </c>
      <c r="C250" s="42"/>
      <c r="D250" s="20"/>
      <c r="E250" s="20"/>
      <c r="F250" s="20"/>
    </row>
    <row r="251" spans="1:7" ht="26.4">
      <c r="A251" s="278"/>
      <c r="B251" s="62" t="s">
        <v>147</v>
      </c>
      <c r="C251" s="112" t="s">
        <v>40</v>
      </c>
      <c r="D251" s="19">
        <v>1</v>
      </c>
      <c r="E251" s="19"/>
      <c r="F251" s="19">
        <f>D251*E251</f>
        <v>0</v>
      </c>
    </row>
    <row r="252" spans="1:7" ht="13.2">
      <c r="A252" s="38"/>
      <c r="B252" s="122"/>
      <c r="C252" s="42"/>
      <c r="D252" s="20"/>
      <c r="E252" s="20"/>
      <c r="F252" s="20"/>
    </row>
    <row r="253" spans="1:7" ht="15" customHeight="1">
      <c r="A253" s="151"/>
      <c r="B253" s="139" t="s">
        <v>119</v>
      </c>
      <c r="C253" s="161"/>
      <c r="D253" s="162"/>
      <c r="E253" s="162"/>
      <c r="F253" s="219">
        <f>SUM(F231:F252)</f>
        <v>0</v>
      </c>
    </row>
    <row r="254" spans="1:7" ht="15" customHeight="1">
      <c r="A254" s="70"/>
      <c r="B254" s="68"/>
      <c r="C254" s="71"/>
      <c r="D254" s="72"/>
      <c r="E254" s="72"/>
      <c r="F254" s="258"/>
    </row>
    <row r="255" spans="1:7" ht="15" customHeight="1">
      <c r="A255" s="70"/>
      <c r="B255" s="68"/>
      <c r="C255" s="71"/>
      <c r="D255" s="72"/>
      <c r="E255" s="72"/>
      <c r="F255" s="258"/>
    </row>
    <row r="256" spans="1:7" ht="14.25" customHeight="1">
      <c r="A256" s="70"/>
      <c r="B256" s="68"/>
      <c r="C256" s="71"/>
      <c r="D256" s="72"/>
      <c r="E256" s="72"/>
      <c r="F256" s="258"/>
    </row>
    <row r="257" spans="1:6" ht="15" customHeight="1">
      <c r="A257" s="70"/>
      <c r="B257" s="204"/>
      <c r="C257" s="205"/>
      <c r="D257" s="206"/>
      <c r="E257" s="205"/>
      <c r="F257" s="207"/>
    </row>
    <row r="258" spans="1:6" ht="15" customHeight="1">
      <c r="A258" s="70"/>
      <c r="B258" s="204"/>
      <c r="C258" s="318" t="s">
        <v>168</v>
      </c>
      <c r="D258" s="318"/>
      <c r="E258" s="205"/>
      <c r="F258" s="207"/>
    </row>
    <row r="259" spans="1:6" ht="15" customHeight="1">
      <c r="A259" s="70"/>
      <c r="B259" s="204"/>
      <c r="C259" s="280" t="s">
        <v>170</v>
      </c>
      <c r="D259" s="280"/>
      <c r="E259" s="205"/>
      <c r="F259" s="207"/>
    </row>
    <row r="260" spans="1:6" ht="13.2">
      <c r="A260" s="51"/>
      <c r="B260" s="18"/>
      <c r="C260" s="42"/>
      <c r="D260" s="20"/>
      <c r="E260" s="49"/>
      <c r="F260" s="20"/>
    </row>
    <row r="261" spans="1:6" ht="13.2">
      <c r="A261" s="142"/>
      <c r="B261" s="137" t="s">
        <v>21</v>
      </c>
      <c r="C261" s="142"/>
      <c r="D261" s="142"/>
      <c r="E261" s="142"/>
      <c r="F261" s="142"/>
    </row>
    <row r="262" spans="1:6" ht="13.2">
      <c r="A262" s="47"/>
      <c r="B262" s="123"/>
      <c r="C262" s="47"/>
      <c r="D262" s="47"/>
      <c r="E262" s="47"/>
      <c r="F262" s="47"/>
    </row>
    <row r="263" spans="1:6" ht="13.2">
      <c r="A263" s="142"/>
      <c r="B263" s="137" t="s">
        <v>152</v>
      </c>
      <c r="C263" s="142"/>
      <c r="D263" s="142"/>
      <c r="E263" s="142"/>
      <c r="F263" s="142"/>
    </row>
    <row r="264" spans="1:6" ht="13.2">
      <c r="A264" s="47"/>
      <c r="B264" s="123"/>
      <c r="C264" s="47"/>
      <c r="D264" s="47"/>
      <c r="E264" s="47"/>
      <c r="F264" s="47"/>
    </row>
    <row r="265" spans="1:6" ht="13.2">
      <c r="A265" s="51"/>
      <c r="B265" s="18" t="s">
        <v>1</v>
      </c>
      <c r="C265" s="39"/>
      <c r="D265" s="40"/>
      <c r="E265" s="40"/>
      <c r="F265" s="222">
        <f>F112</f>
        <v>0</v>
      </c>
    </row>
    <row r="266" spans="1:6" ht="13.2">
      <c r="A266" s="51"/>
      <c r="B266" s="18"/>
      <c r="C266" s="52"/>
      <c r="D266" s="53"/>
      <c r="E266" s="40"/>
      <c r="F266" s="222"/>
    </row>
    <row r="267" spans="1:6" ht="13.2">
      <c r="A267" s="51"/>
      <c r="B267" s="18" t="s">
        <v>2</v>
      </c>
      <c r="C267" s="52"/>
      <c r="D267" s="53"/>
      <c r="E267" s="40"/>
      <c r="F267" s="222">
        <f>F203</f>
        <v>0</v>
      </c>
    </row>
    <row r="268" spans="1:6" ht="13.2">
      <c r="A268" s="46"/>
      <c r="B268" s="18"/>
      <c r="C268" s="52"/>
      <c r="D268" s="40"/>
      <c r="E268" s="40"/>
      <c r="F268" s="222"/>
    </row>
    <row r="269" spans="1:6" ht="13.2">
      <c r="A269" s="46"/>
      <c r="B269" s="45" t="s">
        <v>45</v>
      </c>
      <c r="C269" s="52"/>
      <c r="D269" s="40"/>
      <c r="E269" s="40"/>
      <c r="F269" s="222">
        <f>F220</f>
        <v>0</v>
      </c>
    </row>
    <row r="270" spans="1:6" ht="13.2">
      <c r="A270" s="46"/>
      <c r="B270" s="45"/>
      <c r="C270" s="52"/>
      <c r="D270" s="40"/>
      <c r="E270" s="40"/>
      <c r="F270" s="222"/>
    </row>
    <row r="271" spans="1:6" ht="13.2">
      <c r="A271" s="46"/>
      <c r="B271" s="45" t="s">
        <v>48</v>
      </c>
      <c r="C271" s="52"/>
      <c r="D271" s="40"/>
      <c r="E271" s="40"/>
      <c r="F271" s="222">
        <f>F228</f>
        <v>0</v>
      </c>
    </row>
    <row r="272" spans="1:6" ht="13.2">
      <c r="A272" s="46"/>
      <c r="B272" s="45"/>
      <c r="C272" s="52"/>
      <c r="D272" s="40"/>
      <c r="E272" s="40"/>
      <c r="F272" s="222"/>
    </row>
    <row r="273" spans="1:6" ht="13.2">
      <c r="A273" s="46"/>
      <c r="B273" s="45" t="s">
        <v>120</v>
      </c>
      <c r="C273" s="52"/>
      <c r="D273" s="40"/>
      <c r="E273" s="40"/>
      <c r="F273" s="222">
        <f>F253</f>
        <v>0</v>
      </c>
    </row>
    <row r="274" spans="1:6" ht="13.2">
      <c r="A274" s="46"/>
      <c r="B274" s="45"/>
      <c r="C274" s="52"/>
      <c r="D274" s="40"/>
      <c r="E274" s="40"/>
      <c r="F274" s="40"/>
    </row>
    <row r="275" spans="1:6" ht="13.2">
      <c r="A275" s="46"/>
      <c r="B275" s="45"/>
      <c r="C275" s="52"/>
      <c r="D275" s="40"/>
      <c r="E275" s="40"/>
      <c r="F275" s="40"/>
    </row>
    <row r="276" spans="1:6" ht="13.2">
      <c r="A276" s="151"/>
      <c r="B276" s="143" t="s">
        <v>154</v>
      </c>
      <c r="C276" s="281"/>
      <c r="D276" s="162"/>
      <c r="E276" s="162"/>
      <c r="F276" s="282">
        <f>F269+F267+F265+F271+F273</f>
        <v>0</v>
      </c>
    </row>
    <row r="277" spans="1:6" ht="13.2">
      <c r="A277" s="138"/>
      <c r="B277" s="150"/>
      <c r="C277" s="149"/>
      <c r="D277" s="148"/>
      <c r="E277" s="148"/>
      <c r="F277" s="147"/>
    </row>
    <row r="278" spans="1:6" ht="13.2">
      <c r="A278" s="54"/>
      <c r="B278" s="16"/>
      <c r="C278" s="39"/>
      <c r="D278" s="55"/>
      <c r="E278" s="25"/>
      <c r="F278" s="56"/>
    </row>
    <row r="279" spans="1:6" ht="13.2">
      <c r="A279" s="21"/>
      <c r="B279" s="17"/>
      <c r="C279" s="15"/>
      <c r="D279" s="22"/>
      <c r="E279" s="23"/>
      <c r="F279" s="24"/>
    </row>
    <row r="280" spans="1:6">
      <c r="B280" s="100"/>
    </row>
    <row r="281" spans="1:6">
      <c r="C281" s="1"/>
      <c r="D281" s="1"/>
    </row>
    <row r="282" spans="1:6" ht="13.2">
      <c r="A282" s="38"/>
      <c r="C282" s="1"/>
      <c r="D282" s="1"/>
      <c r="E282" s="58"/>
      <c r="F282" s="55"/>
    </row>
    <row r="293" spans="3:4" ht="13.8">
      <c r="C293" s="317" t="s">
        <v>168</v>
      </c>
      <c r="D293" s="317"/>
    </row>
    <row r="294" spans="3:4" ht="13.8">
      <c r="C294" s="189" t="s">
        <v>170</v>
      </c>
      <c r="D294" s="189"/>
    </row>
  </sheetData>
  <mergeCells count="6">
    <mergeCell ref="F1:F5"/>
    <mergeCell ref="G61:G63"/>
    <mergeCell ref="C293:D293"/>
    <mergeCell ref="C258:D258"/>
    <mergeCell ref="A1:D5"/>
    <mergeCell ref="E1:E5"/>
  </mergeCells>
  <printOptions horizontalCentered="1"/>
  <pageMargins left="0.7" right="0.7" top="0.75" bottom="0.75" header="0.3" footer="0.3"/>
  <pageSetup paperSize="9" scale="79" firstPageNumber="7" fitToHeight="50" orientation="portrait" useFirstPageNumber="1" horizontalDpi="300" verticalDpi="300" r:id="rId1"/>
  <headerFooter alignWithMargins="0">
    <oddHeader>&amp;R&amp;"Times New Roman,Uobičajeno"&amp;P</oddHeader>
    <oddFooter>&amp;L&amp;8Nerazvrstana cesta_Put Boriš
Općina Končanica&amp;CStranica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518B0-E297-4591-A8D3-96D6220636E6}">
  <dimension ref="A1:G16"/>
  <sheetViews>
    <sheetView zoomScaleNormal="100" workbookViewId="0">
      <selection activeCell="E14" sqref="E14"/>
    </sheetView>
  </sheetViews>
  <sheetFormatPr defaultRowHeight="15"/>
  <cols>
    <col min="2" max="2" width="54.453125" customWidth="1"/>
    <col min="6" max="6" width="10.36328125" bestFit="1" customWidth="1"/>
  </cols>
  <sheetData>
    <row r="1" spans="1:7" ht="32.25" customHeight="1">
      <c r="A1" s="259" t="s">
        <v>261</v>
      </c>
      <c r="B1" s="250" t="s">
        <v>262</v>
      </c>
      <c r="C1" s="247"/>
      <c r="D1" s="245"/>
      <c r="E1" s="245"/>
      <c r="F1" s="245"/>
    </row>
    <row r="2" spans="1:7" ht="354" customHeight="1">
      <c r="A2" s="253"/>
      <c r="B2" s="246" t="s">
        <v>263</v>
      </c>
      <c r="C2" s="247"/>
      <c r="D2" s="245"/>
      <c r="E2" s="245"/>
      <c r="F2" s="245"/>
    </row>
    <row r="3" spans="1:7">
      <c r="A3" s="253"/>
      <c r="B3" s="246" t="s">
        <v>264</v>
      </c>
      <c r="C3" s="247" t="s">
        <v>29</v>
      </c>
      <c r="D3" s="245">
        <v>1</v>
      </c>
      <c r="E3" s="255"/>
      <c r="F3" s="255">
        <f t="shared" ref="F3:F4" si="0">D3*E3</f>
        <v>0</v>
      </c>
    </row>
    <row r="4" spans="1:7">
      <c r="A4" s="253"/>
      <c r="B4" s="246" t="s">
        <v>265</v>
      </c>
      <c r="C4" s="247" t="s">
        <v>29</v>
      </c>
      <c r="D4" s="245">
        <v>1</v>
      </c>
      <c r="E4" s="255"/>
      <c r="F4" s="255">
        <f t="shared" si="0"/>
        <v>0</v>
      </c>
    </row>
    <row r="5" spans="1:7">
      <c r="A5" s="253"/>
      <c r="B5" s="246"/>
      <c r="C5" s="247"/>
      <c r="D5" s="245"/>
      <c r="E5" s="255"/>
      <c r="F5" s="255"/>
    </row>
    <row r="6" spans="1:7">
      <c r="A6" s="254" t="s">
        <v>266</v>
      </c>
      <c r="B6" s="250" t="s">
        <v>272</v>
      </c>
      <c r="C6" s="248"/>
      <c r="D6" s="245"/>
      <c r="E6" s="255"/>
      <c r="F6" s="255"/>
    </row>
    <row r="7" spans="1:7" ht="356.4" customHeight="1">
      <c r="A7" s="253"/>
      <c r="B7" s="246" t="s">
        <v>276</v>
      </c>
      <c r="C7" s="253"/>
      <c r="D7" s="245"/>
      <c r="E7" s="255"/>
      <c r="F7" s="255"/>
    </row>
    <row r="8" spans="1:7">
      <c r="A8" s="253"/>
      <c r="B8" s="246" t="s">
        <v>277</v>
      </c>
      <c r="C8" s="248" t="s">
        <v>29</v>
      </c>
      <c r="D8" s="245">
        <v>1</v>
      </c>
      <c r="E8" s="266"/>
      <c r="F8" s="266">
        <f>D8*E8</f>
        <v>0</v>
      </c>
    </row>
    <row r="9" spans="1:7">
      <c r="A9" s="253"/>
      <c r="B9" s="246"/>
      <c r="C9" s="248"/>
      <c r="D9" s="245"/>
      <c r="E9" s="266"/>
      <c r="F9" s="266"/>
      <c r="G9" s="267"/>
    </row>
    <row r="10" spans="1:7">
      <c r="A10" s="254" t="s">
        <v>267</v>
      </c>
      <c r="B10" s="252" t="s">
        <v>268</v>
      </c>
      <c r="C10" s="253"/>
      <c r="D10" s="253"/>
      <c r="E10" s="265"/>
      <c r="F10" s="265"/>
    </row>
    <row r="11" spans="1:7" ht="151.80000000000001">
      <c r="A11" s="254"/>
      <c r="B11" s="260" t="s">
        <v>269</v>
      </c>
      <c r="C11" s="248" t="s">
        <v>29</v>
      </c>
      <c r="D11" s="245">
        <v>1</v>
      </c>
      <c r="E11" s="255"/>
      <c r="F11" s="255">
        <f>D11*E11</f>
        <v>0</v>
      </c>
    </row>
    <row r="12" spans="1:7">
      <c r="A12" s="254"/>
      <c r="B12" s="260"/>
      <c r="C12" s="248"/>
      <c r="D12" s="245"/>
      <c r="E12" s="255"/>
      <c r="F12" s="255"/>
    </row>
    <row r="13" spans="1:7">
      <c r="A13" s="268" t="s">
        <v>273</v>
      </c>
      <c r="B13" s="261" t="s">
        <v>274</v>
      </c>
      <c r="C13" s="268"/>
      <c r="D13" s="268"/>
      <c r="E13" s="268"/>
      <c r="F13" s="268"/>
    </row>
    <row r="14" spans="1:7" ht="151.80000000000001">
      <c r="A14" s="269"/>
      <c r="B14" s="262" t="s">
        <v>275</v>
      </c>
      <c r="C14" s="249" t="s">
        <v>29</v>
      </c>
      <c r="D14" s="251">
        <v>1</v>
      </c>
      <c r="E14" s="263"/>
      <c r="F14" s="263">
        <f>D14*E14</f>
        <v>0</v>
      </c>
    </row>
    <row r="15" spans="1:7">
      <c r="A15" s="254"/>
      <c r="B15" s="260"/>
      <c r="C15" s="248"/>
      <c r="D15" s="245"/>
      <c r="E15" s="255"/>
      <c r="F15" s="255"/>
    </row>
    <row r="16" spans="1:7">
      <c r="A16" s="253"/>
      <c r="B16" s="256" t="s">
        <v>270</v>
      </c>
      <c r="C16" s="256"/>
      <c r="D16" s="256"/>
      <c r="E16" s="256"/>
      <c r="F16" s="257">
        <f>SUM(F3:F15)</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96399-A2B9-472B-B7BF-39C6C45F57C3}">
  <dimension ref="A1:E20"/>
  <sheetViews>
    <sheetView zoomScaleNormal="100" workbookViewId="0">
      <selection activeCell="D15" sqref="D15:E15"/>
    </sheetView>
  </sheetViews>
  <sheetFormatPr defaultRowHeight="15"/>
  <cols>
    <col min="1" max="1" width="42.6328125" customWidth="1"/>
    <col min="2" max="2" width="7.90625" customWidth="1"/>
    <col min="3" max="3" width="10.1796875" customWidth="1"/>
    <col min="4" max="4" width="18.453125" customWidth="1"/>
    <col min="5" max="5" width="13.1796875" customWidth="1"/>
  </cols>
  <sheetData>
    <row r="1" spans="1:5">
      <c r="A1" s="320"/>
      <c r="B1" s="323" t="s">
        <v>288</v>
      </c>
      <c r="C1" s="324"/>
      <c r="D1" s="329" t="s">
        <v>253</v>
      </c>
      <c r="E1" s="329"/>
    </row>
    <row r="2" spans="1:5">
      <c r="A2" s="321"/>
      <c r="B2" s="325"/>
      <c r="C2" s="326"/>
      <c r="D2" s="329"/>
      <c r="E2" s="329"/>
    </row>
    <row r="3" spans="1:5">
      <c r="A3" s="322"/>
      <c r="B3" s="327"/>
      <c r="C3" s="328"/>
      <c r="D3" s="330" t="s">
        <v>254</v>
      </c>
      <c r="E3" s="331"/>
    </row>
    <row r="4" spans="1:5">
      <c r="A4" s="168"/>
      <c r="B4" s="169"/>
      <c r="C4" s="170"/>
      <c r="D4" s="170"/>
      <c r="E4" s="170"/>
    </row>
    <row r="5" spans="1:5">
      <c r="A5" s="168"/>
      <c r="B5" s="169"/>
      <c r="C5" s="170"/>
      <c r="D5" s="170"/>
      <c r="E5" s="170"/>
    </row>
    <row r="7" spans="1:5">
      <c r="A7" s="223"/>
      <c r="B7" s="224"/>
      <c r="C7" s="224"/>
      <c r="D7" s="225"/>
      <c r="E7" s="226"/>
    </row>
    <row r="8" spans="1:5" ht="18.600000000000001" thickBot="1">
      <c r="A8" s="332" t="s">
        <v>255</v>
      </c>
      <c r="B8" s="332"/>
      <c r="C8" s="332"/>
      <c r="D8" s="332"/>
      <c r="E8" s="227"/>
    </row>
    <row r="9" spans="1:5" ht="15.6" thickTop="1">
      <c r="A9" s="228"/>
      <c r="B9" s="229"/>
      <c r="C9" s="229"/>
      <c r="D9" s="226"/>
      <c r="E9" s="226"/>
    </row>
    <row r="10" spans="1:5" ht="15.6">
      <c r="A10" s="319" t="s">
        <v>256</v>
      </c>
      <c r="B10" s="319"/>
      <c r="C10" s="319"/>
      <c r="E10" s="230">
        <f>'BORIŠ, L=2282 m'!F276</f>
        <v>0</v>
      </c>
    </row>
    <row r="11" spans="1:5" ht="15.6">
      <c r="A11" s="231" t="s">
        <v>257</v>
      </c>
      <c r="B11" s="231"/>
      <c r="C11" s="231"/>
      <c r="D11" s="232"/>
      <c r="E11" s="232">
        <f>SIGNALIZACIJA!F16</f>
        <v>0</v>
      </c>
    </row>
    <row r="12" spans="1:5" ht="15.6">
      <c r="A12" s="231"/>
      <c r="B12" s="231"/>
      <c r="C12" s="231"/>
      <c r="D12" s="232"/>
      <c r="E12" s="232"/>
    </row>
    <row r="13" spans="1:5" ht="18">
      <c r="A13" s="233"/>
      <c r="B13" s="342" t="s">
        <v>258</v>
      </c>
      <c r="C13" s="342"/>
      <c r="D13" s="338">
        <f>SUM(E10:E11)</f>
        <v>0</v>
      </c>
      <c r="E13" s="338"/>
    </row>
    <row r="14" spans="1:5" ht="18">
      <c r="A14" s="233"/>
      <c r="B14" s="234"/>
      <c r="C14" s="234"/>
      <c r="D14" s="235"/>
      <c r="E14" s="235"/>
    </row>
    <row r="15" spans="1:5" ht="18">
      <c r="A15" s="233"/>
      <c r="B15" s="343" t="s">
        <v>259</v>
      </c>
      <c r="C15" s="343"/>
      <c r="D15" s="337">
        <f>D13*0.25</f>
        <v>0</v>
      </c>
      <c r="E15" s="337"/>
    </row>
    <row r="16" spans="1:5" ht="18">
      <c r="A16" s="233"/>
      <c r="B16" s="236"/>
      <c r="C16" s="236"/>
      <c r="D16" s="237"/>
      <c r="E16" s="237"/>
    </row>
    <row r="17" spans="1:5">
      <c r="A17" s="238"/>
      <c r="B17" s="238"/>
      <c r="C17" s="238"/>
      <c r="D17" s="239"/>
      <c r="E17" s="239"/>
    </row>
    <row r="18" spans="1:5" ht="20.399999999999999">
      <c r="A18" s="339" t="s">
        <v>260</v>
      </c>
      <c r="B18" s="340"/>
      <c r="C18" s="341"/>
      <c r="D18" s="335">
        <f>SUM(D13:E15)</f>
        <v>0</v>
      </c>
      <c r="E18" s="336"/>
    </row>
    <row r="19" spans="1:5">
      <c r="A19" s="240"/>
      <c r="B19" s="241"/>
      <c r="C19" s="242"/>
      <c r="D19" s="243"/>
      <c r="E19" s="244"/>
    </row>
    <row r="20" spans="1:5" ht="20.399999999999999">
      <c r="A20" s="339" t="s">
        <v>260</v>
      </c>
      <c r="B20" s="340"/>
      <c r="C20" s="341"/>
      <c r="D20" s="333">
        <f>D18*7.5345</f>
        <v>0</v>
      </c>
      <c r="E20" s="334"/>
    </row>
  </sheetData>
  <mergeCells count="14">
    <mergeCell ref="D20:E20"/>
    <mergeCell ref="D18:E18"/>
    <mergeCell ref="D15:E15"/>
    <mergeCell ref="D13:E13"/>
    <mergeCell ref="A20:C20"/>
    <mergeCell ref="B13:C13"/>
    <mergeCell ref="B15:C15"/>
    <mergeCell ref="A18:C18"/>
    <mergeCell ref="A10:C10"/>
    <mergeCell ref="A1:A3"/>
    <mergeCell ref="B1:C3"/>
    <mergeCell ref="D1:E2"/>
    <mergeCell ref="D3:E3"/>
    <mergeCell ref="A8:D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4</vt:i4>
      </vt:variant>
    </vt:vector>
  </HeadingPairs>
  <TitlesOfParts>
    <vt:vector size="8" baseType="lpstr">
      <vt:lpstr>NASLOVNICA</vt:lpstr>
      <vt:lpstr>BORIŠ, L=2282 m</vt:lpstr>
      <vt:lpstr>SIGNALIZACIJA</vt:lpstr>
      <vt:lpstr>REKAPITULACIJA</vt:lpstr>
      <vt:lpstr>'BORIŠ, L=2282 m'!Ispis_naslova</vt:lpstr>
      <vt:lpstr>NASLOVNICA!Ispis_naslova</vt:lpstr>
      <vt:lpstr>'BORIŠ, L=2282 m'!Podrucje_ispisa</vt:lpstr>
      <vt:lpstr>NASLOVNICA!Podrucje_ispisa</vt:lpstr>
    </vt:vector>
  </TitlesOfParts>
  <Company>Hidroelektra-projekt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TROŠKOVNIK</dc:title>
  <dc:subject>BETTERMENT D46 Vinkovci-Tovarnik</dc:subject>
  <dc:creator>Mirko Panić</dc:creator>
  <cp:lastModifiedBy>JURA BBŽ</cp:lastModifiedBy>
  <cp:lastPrinted>2020-03-30T08:41:47Z</cp:lastPrinted>
  <dcterms:created xsi:type="dcterms:W3CDTF">1997-05-14T10:58:24Z</dcterms:created>
  <dcterms:modified xsi:type="dcterms:W3CDTF">2025-01-17T07:46:40Z</dcterms:modified>
</cp:coreProperties>
</file>